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BU1\C1.2\Einkaufsmanagement\040 - VGS\020 Verfahren\02 Lfd. Verf\1252_48100_2025_VEU_PEP\02 Vergabeunterlagen\03 Endversion E-Vergabe\"/>
    </mc:Choice>
  </mc:AlternateContent>
  <xr:revisionPtr revIDLastSave="0" documentId="8_{25CA7A3C-9A35-4A4F-A6F2-4124E495BBC1}" xr6:coauthVersionLast="47" xr6:coauthVersionMax="47" xr10:uidLastSave="{00000000-0000-0000-0000-000000000000}"/>
  <bookViews>
    <workbookView xWindow="-120" yWindow="-120" windowWidth="29040" windowHeight="15720" xr2:uid="{00000000-000D-0000-FFFF-FFFF00000000}"/>
  </bookViews>
  <sheets>
    <sheet name="1252 PEP"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6" i="3" l="1"/>
  <c r="D6" i="3"/>
  <c r="D22" i="3"/>
  <c r="D58" i="3"/>
  <c r="D67" i="3"/>
  <c r="D5" i="3" l="1"/>
  <c r="D4" i="3" s="1"/>
  <c r="E76" i="3" s="1"/>
  <c r="E72" i="3" l="1"/>
  <c r="E28" i="3"/>
  <c r="E36" i="3"/>
  <c r="E44" i="3"/>
  <c r="E52" i="3"/>
  <c r="E66" i="3"/>
  <c r="E37" i="3"/>
  <c r="E53" i="3"/>
  <c r="E67" i="3"/>
  <c r="E46" i="3"/>
  <c r="E58" i="3"/>
  <c r="E39" i="3"/>
  <c r="E61" i="3"/>
  <c r="E24" i="3"/>
  <c r="E32" i="3"/>
  <c r="E40" i="3"/>
  <c r="E48" i="3"/>
  <c r="E69" i="3"/>
  <c r="E33" i="3"/>
  <c r="E63" i="3"/>
  <c r="E26" i="3"/>
  <c r="E34" i="3"/>
  <c r="E50" i="3"/>
  <c r="E27" i="3"/>
  <c r="E43" i="3"/>
  <c r="E6" i="3"/>
  <c r="E73" i="3"/>
  <c r="E29" i="3"/>
  <c r="E45" i="3"/>
  <c r="E75" i="3"/>
  <c r="E30" i="3"/>
  <c r="E38" i="3"/>
  <c r="E60" i="3"/>
  <c r="E68" i="3"/>
  <c r="E47" i="3"/>
  <c r="E22" i="3"/>
  <c r="E5" i="3" s="1"/>
  <c r="E62" i="3"/>
  <c r="E25" i="3"/>
  <c r="E41" i="3"/>
  <c r="E49" i="3"/>
  <c r="E70" i="3"/>
  <c r="E42" i="3"/>
  <c r="E64" i="3"/>
  <c r="E35" i="3"/>
  <c r="E51" i="3"/>
  <c r="E74" i="3"/>
  <c r="E31" i="3"/>
  <c r="E71" i="3"/>
  <c r="E65" i="3"/>
  <c r="E57" i="3"/>
  <c r="E56" i="3"/>
  <c r="E55" i="3"/>
  <c r="E54" i="3"/>
  <c r="E23" i="3"/>
  <c r="E59" i="3"/>
  <c r="E4" i="3" l="1"/>
</calcChain>
</file>

<file path=xl/sharedStrings.xml><?xml version="1.0" encoding="utf-8"?>
<sst xmlns="http://schemas.openxmlformats.org/spreadsheetml/2006/main" count="212" uniqueCount="150">
  <si>
    <t xml:space="preserve">lfd. Nr. </t>
  </si>
  <si>
    <t>Maximal erreichbare Bewertungs-punkte</t>
  </si>
  <si>
    <t>Gewichtung der 
B-Kriterien in %</t>
  </si>
  <si>
    <t>1.</t>
  </si>
  <si>
    <t>Ausschlußkriterien</t>
  </si>
  <si>
    <t>1.1</t>
  </si>
  <si>
    <t>A</t>
  </si>
  <si>
    <t>2.</t>
  </si>
  <si>
    <t>2.1</t>
  </si>
  <si>
    <t>3.</t>
  </si>
  <si>
    <t>3.1</t>
  </si>
  <si>
    <t>3.2</t>
  </si>
  <si>
    <t>4.</t>
  </si>
  <si>
    <t>Gesamtangebotspreis</t>
  </si>
  <si>
    <t xml:space="preserve">Art der Kriterien
(A-Ausschluss
B-Bewertung)
B1 ---- ja/nein
B2 -- Auswahl
</t>
  </si>
  <si>
    <t>B2</t>
  </si>
  <si>
    <t>Bietername:</t>
  </si>
  <si>
    <r>
      <t xml:space="preserve">Kriterienbeschreibung 
</t>
    </r>
    <r>
      <rPr>
        <b/>
        <sz val="11"/>
        <color theme="0"/>
        <rFont val="DM Sans"/>
      </rPr>
      <t>Bitte beachten Sie ergänzend die Anlage "Leistungsbeschreibung"</t>
    </r>
  </si>
  <si>
    <t>Preis</t>
  </si>
  <si>
    <t>Kriterienkatalog für das Vergabeverfahren Personaleinsatzplanung (PEP):</t>
  </si>
  <si>
    <t>Planung von Bereitschafts- und Rufbereitschaftsdiensten</t>
  </si>
  <si>
    <t>1.2</t>
  </si>
  <si>
    <t>Anlage von Bereichen durch Kunden möglich (auch abweichend von Bereichen im Organisationsmanagement)</t>
  </si>
  <si>
    <t>1.3</t>
  </si>
  <si>
    <t>1.4</t>
  </si>
  <si>
    <t>1.5</t>
  </si>
  <si>
    <t>Die Integration der Negativzeitwirtschaft ist ebenso möglich, wie die Integraton der Positivzeitwirtschaft</t>
  </si>
  <si>
    <t>1.6</t>
  </si>
  <si>
    <t>1.7</t>
  </si>
  <si>
    <t>Die Fiori Apps sind in allen marktüblichen Browsern (Chrome, Firefox, Edge und Safari in der jeweils aktuellen Version) ohne weitere, zusätzliche Software-Komponenten am Endgerät ohne Einschränkungen nutzbar. (Dies inkludiert im Besonderen HTML5.1–Konformität und die Nutzbarkeit auf mobilen Endgeräten wie Tablets oder Smartphones.)</t>
  </si>
  <si>
    <t>Die Software trennt Rollen mindestens in solche, die die Software nur nutzen können, und solche, die die Software administrieren können.  (ggf. Verweis auf LB)</t>
  </si>
  <si>
    <t>Der von der Software verwendete Technologiestack entspricht den Architekturvorgaben des Auftraggebers</t>
  </si>
  <si>
    <t>Nutzung innerhalb der SAP-Umgebung des AG (H4S4)</t>
  </si>
  <si>
    <t>Die durch die Mitarbeitenden (nicht Dienstplaner) genutzten Apps werden als Fiori-Apps innerhalb des Launch-Pads des Auftraggebers zur Verfügung gestellt</t>
  </si>
  <si>
    <t>Es gibt seitens des Auftragnehmers für den Auftraggeber eine zentrale Ansprechperson für die Software</t>
  </si>
  <si>
    <t>Der Auftragnehmer verpflichtet sich, die von der Komm.ONE veröffentlichten Sicherheitsrichtlinien in der Entwicklung zu berücksichtigen.</t>
  </si>
  <si>
    <t>1.8</t>
  </si>
  <si>
    <t>1.9</t>
  </si>
  <si>
    <t>1.10</t>
  </si>
  <si>
    <t>1.11</t>
  </si>
  <si>
    <t>1.12</t>
  </si>
  <si>
    <t>1.13</t>
  </si>
  <si>
    <t>5.</t>
  </si>
  <si>
    <t>Änderungen, die nach der Freigabe des Dienstplans durchgeführt werden, können als Abweichungen zum Dienstplan dokumentiert werden  (Änderungshistorie)</t>
  </si>
  <si>
    <t>Es besteht die Möglichkeit, im Dienstplan ergänzende Informationen, z. B. Mitnahme von Geräten, zu hinterlegen</t>
  </si>
  <si>
    <t>Wunschdienstzeile kann im Dienstplan neben der Planungzeile des Dienstplanes durch den Dienstplanverantwortlichen eingeblendet werden</t>
  </si>
  <si>
    <t>Integrieren von "Springern" bzw. eines "Personal-Pools" ist möglich</t>
  </si>
  <si>
    <t>Dienstpläne werden anhand von Farben oder Kürzeln klar visualisiert für verschiedene Nutzergruppen</t>
  </si>
  <si>
    <t>2.3</t>
  </si>
  <si>
    <t>2.4</t>
  </si>
  <si>
    <t>2.5</t>
  </si>
  <si>
    <t>2.6</t>
  </si>
  <si>
    <t>2.7</t>
  </si>
  <si>
    <t>2.8</t>
  </si>
  <si>
    <t>2.9</t>
  </si>
  <si>
    <t>2.10</t>
  </si>
  <si>
    <t>2.11</t>
  </si>
  <si>
    <t>2.12</t>
  </si>
  <si>
    <t>2.13</t>
  </si>
  <si>
    <t>2.14</t>
  </si>
  <si>
    <t>2.15</t>
  </si>
  <si>
    <t>2.17</t>
  </si>
  <si>
    <t>2.18</t>
  </si>
  <si>
    <t>2.19</t>
  </si>
  <si>
    <t>2.20</t>
  </si>
  <si>
    <t>2.21</t>
  </si>
  <si>
    <t>2.22</t>
  </si>
  <si>
    <t>2.23</t>
  </si>
  <si>
    <t>2.24</t>
  </si>
  <si>
    <t>2.25</t>
  </si>
  <si>
    <t>2.26</t>
  </si>
  <si>
    <t>2.27</t>
  </si>
  <si>
    <t>2.28</t>
  </si>
  <si>
    <t>2.29</t>
  </si>
  <si>
    <t>2.31</t>
  </si>
  <si>
    <t xml:space="preserve">Das Rollen- und Berechtigungsmodell ist über ein UI definierbar. </t>
  </si>
  <si>
    <t>Es ist möglich, eine Übersicht über die vergebene Rollen und Berechtigungen zu generieren.</t>
  </si>
  <si>
    <t>Alle Integrationen mit Office-Anwendungen sind über dokumentierte, offene und standardisierte Datenformate umzusetzen. Proprietäre Formate oder herstellerspezifische Integrationsmechanismen (z. B. OLE oder vergleichbare Technologien) dürfen nicht als primäres Integrationsverfahren verwendet werden.</t>
  </si>
  <si>
    <t xml:space="preserve">Die Lösung basiert auf SAP-Einsatzplanung </t>
  </si>
  <si>
    <t>3.3</t>
  </si>
  <si>
    <t>3.4</t>
  </si>
  <si>
    <t>3.5</t>
  </si>
  <si>
    <t>3.6</t>
  </si>
  <si>
    <t>3.7</t>
  </si>
  <si>
    <t>3.8</t>
  </si>
  <si>
    <t>Wenn bei der Entwicklung mit einbezogenen Komponenten von den Dritten, wie beispielsweise externen Bibliotheken oder Hardware-Infrastruktur, genutzt wurden, wurden diese auf ihre Sicherheit hin überprüft.</t>
  </si>
  <si>
    <t>Die Software kann Logs erstellen, die mindestens sicherheitskritische Ereignisse (z.B. Loginvorgänge, administrativer Zugang, Änderung von Berechtigungen) protokollieren, welche in ein zentrales Log überspielt werden können.</t>
  </si>
  <si>
    <t>Es besteht die Möglichkeit, Anwendungsdaten konsistent zu sichern und wiederherzustellen.</t>
  </si>
  <si>
    <t>Die Software kommuniziert verschlüsselt zwischen ihren einzelnen Komponenten, sofern die Übertragung über Netzwerk stattfindet. Dabei wird der Mindeststandard TLS in der Version des vom BSI empfohlenen Version verwendet.</t>
  </si>
  <si>
    <t>4.1</t>
  </si>
  <si>
    <t>4.2</t>
  </si>
  <si>
    <t>4.3</t>
  </si>
  <si>
    <t>4.4</t>
  </si>
  <si>
    <t>4.5</t>
  </si>
  <si>
    <t>4.6</t>
  </si>
  <si>
    <t>4.7</t>
  </si>
  <si>
    <t>B1</t>
  </si>
  <si>
    <t>Die Mitarbeitenden der Softwareentwicklung der Auftragnehmer und/oder seiner Subunternehmer sind hinsichtlich sicherer Softwareentwicklung sensibilisiert. Im Rahmen der künftigen Leistungserbringung wird dies durch geeignete Maßnahmen sichergestellt.</t>
  </si>
  <si>
    <t>Zuschlagskriterium Preis lfd. Nr. 5:</t>
  </si>
  <si>
    <t>Gesamtsumme Zuschlagskriterien Leistung (lfd. Nr. 2-4) und Preis (lfd. Nr. 5)</t>
  </si>
  <si>
    <t>Summe Zuschlagskriterium Leistung lfd. Nr. 2-4:</t>
  </si>
  <si>
    <t>Auswahl (Drop-Down)</t>
  </si>
  <si>
    <t>Erläuterungen</t>
  </si>
  <si>
    <t xml:space="preserve">Im Rahmen der Gesamtlösung sind folgende Kriterien als Merkmale zwingend abzubilden
Rahmendienstplan:
 - Mindestbesetzung insgesamt
 - Mindestbesetzung bestimmte Mitarbeiterqualifikationen / Tätigkeiten 
 - Mindestbesetzung an Feiertagen
 - Mindestbesetzung an Wochenenden
 - Rufbereitschaften (Zählen)
 - Abbildung von Schichten
</t>
  </si>
  <si>
    <t>Automatisches Berechnen der Verplanungsquote des Gesamtplans (Deckung des Bedarfs) möglich</t>
  </si>
  <si>
    <t xml:space="preserve">Automatisches Berechnen der Verplanungsquote je Mitarbeiter (Deckung des Bedarfs) möglich </t>
  </si>
  <si>
    <t>2.32</t>
  </si>
  <si>
    <t>Jede Änderung eines Dienstplaneintrages führt zu einer Neuberechnung der Stundensalden</t>
  </si>
  <si>
    <t>Die Zeitwirtschaft des Auftraggebers ist zuständig für die Ermittlung von Ist Zeiten, Bewertung von Zeitsalden und Berechnung von Zuschlägen die in Folge an die Personalabrechnung des Arbeitgebers übergeben werden. 
Die Personaleinsatzplanung definiert Soll- und Planzeiten und stellt eine durchgängige Integration mit der Zeitwirtschaft sowie der Personalabrechnung des Auftraggebers sicher</t>
  </si>
  <si>
    <t>2.16</t>
  </si>
  <si>
    <t>2.33</t>
  </si>
  <si>
    <t xml:space="preserve">Es ist möglich, eigene Rollen für die Software zu definieren. </t>
  </si>
  <si>
    <t>Sowohl die mobile App als auch die browserbasierte Version sollen ein responsives Design aufweisen, um eine optimale Nutzung auf verschiedenen Bildschirmgrößen und Geräten zu gewährleisten.</t>
  </si>
  <si>
    <t>Der Dienstplaner kann den Dienstplan manuell korrigieren/Überschreiben</t>
  </si>
  <si>
    <t>Der Dienstplaner erhält einen Hinweis, welche Mitarbeitenden noch verplant werden können</t>
  </si>
  <si>
    <t>Im IT2001 eingetragene Abwesenheiten von Mitarbeitenden werden im Dienstplanungstool angezeigt</t>
  </si>
  <si>
    <t>Es besteht die Möglichkeit den Dienstplan in bearbeitbare Dateien zu exportieren.</t>
  </si>
  <si>
    <t xml:space="preserve">Es besteht die Möglichkeit automatischer Dienstplanerstellung unter Berücksichtigung erfasster Ausfälle, den zugeteilten Sollstunden der Abteilung und der vorgegebenen Mindestbesetzung. </t>
  </si>
  <si>
    <t>Die Erstellung von Dienstplänen wird intuitiv über DragDrop oder "Klick" unterstützt</t>
  </si>
  <si>
    <t>Die Planung von durchgehender Nachtarbeit und Diensten von mehr als 12 Stunden ist möglich</t>
  </si>
  <si>
    <t>Die Angabe von Mitarbeiterwünschen in der Planung sowie deren automatisierte Übernahme als Vorschlag in die Dienstplanung ist möglich</t>
  </si>
  <si>
    <t>Die Software soll benutzerfreundlich sein. Durch die Orientierung der Softwaregetaltung nach der Normenreihe "DIN EN ISO 9241 - Ergonomische Anforderungen für Bürotätigkeiten mit Bildschirmgeräten" und der Umsetzung der in  DIN EN ISO 9241 Teil 110:2021</t>
  </si>
  <si>
    <t>Eine Anzeige von Über- bzw. Unterbelegung je Schicht mit farblicher Kennung  ist möglich (z.B. in einem Ampelsystem: Überbelegung "rot", Unterbelegung "gelb", exakte Belegung "grün")</t>
  </si>
  <si>
    <t>Mehrere Zeitmodelle pro Tag,( z.B. Frühschicht, Spätschicht, Nachtschicht, Rufbereitschaftsdienst und Bereitschaftsdienst) können für die Dienstplanung berücksichtigt werden</t>
  </si>
  <si>
    <t>Eine Differenzierung nach Dienst-/Schichtplanmodellen ist möglich</t>
  </si>
  <si>
    <t>Bei der Dienst-/Schichtplanerstellung wird der Anwender auf die Einhaltung gesetzlicher Regelungen zu Mutterschutz, Jugendschutz und Arbeitszeitgesetze aufmerksam gemacht.</t>
  </si>
  <si>
    <t xml:space="preserve">Der Dienstplan kann durch den Dienstplaner oder  eine weitere Personengruppe freigegeben werden </t>
  </si>
  <si>
    <t>Für jeden Bereich/Abteilung/Personalgruppe ist ein unterschiedlicher Schichtplan/Schichtplanturnus einstellbar</t>
  </si>
  <si>
    <t>Eine Darstellung in Monats-, Wochen- und Tagessichten für den Dienstplaner bei der Planung ist möglich</t>
  </si>
  <si>
    <t>Dienstplaner und berechtigte Mitarbeitende (zb. Führungskräfte) können den Dienstplan je verplantem Bereich oder Mitarbeiter anzeigen und ausdrucken</t>
  </si>
  <si>
    <t>Es besteht die Möglichkeit, vorhandene Dienst-/Schichtpläne in eine neue Planung zu kopieren</t>
  </si>
  <si>
    <t xml:space="preserve"> Benennen Sie die Exportformate die in der Lösung unterstützt werden
(ein Format = teilweise erfüllt, 2 und mehr Formate = voll erfüllt)</t>
  </si>
  <si>
    <t>Es ist möglich, Dienstpläne für mehrere Bereiche gleichzeitig freizugeben</t>
  </si>
  <si>
    <t>Für die Dienstplanerstellung können Regeln hinterlegt werden, welche das System bei der Generierung oder der Prüfung von Dienst-/Schichtplänenplänen berücksichtigt und eine Fehlermeldung angezeigt wird, falls ein Verstoß bei der Dienstplanerstellung vorliegt</t>
  </si>
  <si>
    <t>Ein Vergleich von  Wunschplänen und Sollplänen ist möglich</t>
  </si>
  <si>
    <t>Folgende Auswertungsmöglichkeiten und Berichte sind enthalten:
Mitarbeitereinsatzplänen, Mitarbeiterqualifikationen, Abwesenheiten, Überstunden sowie  Freischichten 
alle genannten Berichte enthalten = voll erfüllt
Wird die Anforderung nur teilweise erfüllt, geben Sie bitte an, welche Berichte/Auswertungen enthalten sind.</t>
  </si>
  <si>
    <t>Erstellte  Berichte und Auswertungen stehen dem Dienstplaner und berechtigen Personengruppen auch über die Fiori-App zur Verfügung</t>
  </si>
  <si>
    <t>Auswertungsmöglichkeit zur geplanten und tatsächlich geleisteten Arbeitszeit im Planungszeitraum (Soll/Ist Vergleich) inkl. Stand des Arbeitszeitkontos für den Dienstplaner ist möglich</t>
  </si>
  <si>
    <t>Auswertungsmöglichkeit zur geplanten und tatsächlich geleisteten Arbeitszeit im Planungszeitraum (Soll/Ist Vergleich) inkl. Stand des Arbeitszeitkontos je Mitarbeitendem über die Fiori App ist möglich</t>
  </si>
  <si>
    <t>2.2</t>
  </si>
  <si>
    <t>2.30</t>
  </si>
  <si>
    <t>2.34</t>
  </si>
  <si>
    <t>2.35</t>
  </si>
  <si>
    <r>
      <t>Die Software verfügt über ein Rechte- und Rollenmod</t>
    </r>
    <r>
      <rPr>
        <sz val="11"/>
        <rFont val="DM Sans"/>
      </rPr>
      <t>ell innherhalb der in SAP HCM vorhandenen Berechtigungsprofilen</t>
    </r>
  </si>
  <si>
    <r>
      <t>Der Auftragnehmer betreibt ein Schwachstellenmonitoring des Produkts</t>
    </r>
    <r>
      <rPr>
        <sz val="11"/>
        <color rgb="FFFF0000"/>
        <rFont val="DM Sans"/>
      </rPr>
      <t xml:space="preserve"> </t>
    </r>
    <r>
      <rPr>
        <sz val="11"/>
        <color rgb="FF003A40"/>
        <rFont val="DM Sans"/>
      </rPr>
      <t xml:space="preserve"> und informiert den Auftraggeber im Falle einer gefunden Schwachstelle unverzüglich.</t>
    </r>
  </si>
  <si>
    <r>
      <t xml:space="preserve">Die Software </t>
    </r>
    <r>
      <rPr>
        <sz val="11"/>
        <rFont val="DM Sans"/>
      </rPr>
      <t>soll</t>
    </r>
    <r>
      <rPr>
        <sz val="11"/>
        <color rgb="FFFF0000"/>
        <rFont val="DM Sans"/>
      </rPr>
      <t xml:space="preserve"> </t>
    </r>
    <r>
      <rPr>
        <sz val="11"/>
        <color rgb="FF003A40"/>
        <rFont val="DM Sans"/>
      </rPr>
      <t>die Anforderungen des Cyber Resilience Act, in Bezug auf Meldepflichten von Schwachstellen, erfüllen.</t>
    </r>
  </si>
  <si>
    <t xml:space="preserve">Antwort des Bieters 
(bitte Bietername oben rechts angeben)
</t>
  </si>
  <si>
    <t>Sind folgende Dienst-/Schichtplanmodelle enthalten:
Dienstplan, Schichtplan, Bereitschaftsdienstplan, Rufbereitschaftsdienstplan
sofern sie nur teilweise enthalten sind, erläutern sie bitte welche Dienstpläne enthalten sind und ob die nicht enthaltenen Diensplände kundenspezifisch bereit gestellt werden können</t>
  </si>
  <si>
    <t>In die Freigabe können weitere Personengruppen (zb. Personalrat) eingebunden (mehrstufiger Genehmigungsworkflow/Weiterleitung) werden. Wenn nicht, erläutern Sie kurz, wie zb. der Personalrat bei der Freigabe beteiligt wird (= teilweise erfüllt)</t>
  </si>
  <si>
    <t>In der Darstellung in Monats- Wochen und Tagessichten sind auch die Abweichungen (Soll /Istzustand) dargestellt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</si>
</sst>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rial"/>
      <family val="2"/>
    </font>
    <font>
      <b/>
      <sz val="11"/>
      <color theme="0"/>
      <name val="DM Sans"/>
    </font>
    <font>
      <sz val="11"/>
      <name val="DM Sans"/>
    </font>
    <font>
      <b/>
      <sz val="22"/>
      <name val="DM Sans"/>
    </font>
    <font>
      <sz val="11"/>
      <color theme="1"/>
      <name val="DM Sans"/>
    </font>
    <font>
      <b/>
      <sz val="28"/>
      <name val="DM Sans"/>
    </font>
    <font>
      <b/>
      <sz val="18"/>
      <color rgb="FF0070C0"/>
      <name val="DM Sans"/>
    </font>
    <font>
      <b/>
      <sz val="28"/>
      <color theme="0"/>
      <name val="DM Sans"/>
    </font>
    <font>
      <b/>
      <sz val="12"/>
      <name val="DM Sans"/>
    </font>
    <font>
      <b/>
      <sz val="11"/>
      <name val="DM Sans"/>
    </font>
    <font>
      <b/>
      <sz val="22"/>
      <color rgb="FF003A40"/>
      <name val="DM Sans"/>
    </font>
    <font>
      <b/>
      <sz val="12"/>
      <color rgb="FF003A40"/>
      <name val="DM Sans"/>
    </font>
    <font>
      <b/>
      <sz val="11"/>
      <color rgb="FF003A40"/>
      <name val="DM Sans"/>
    </font>
    <font>
      <sz val="11"/>
      <color rgb="FF003A40"/>
      <name val="DM Sans"/>
    </font>
    <font>
      <sz val="12"/>
      <color rgb="FF003A40"/>
      <name val="DM Sans"/>
    </font>
    <font>
      <sz val="8"/>
      <name val="Calibri"/>
      <family val="2"/>
      <scheme val="minor"/>
    </font>
    <font>
      <sz val="11"/>
      <color theme="0"/>
      <name val="DM Sans"/>
    </font>
    <font>
      <sz val="12"/>
      <name val="DM Sans"/>
    </font>
    <font>
      <sz val="11"/>
      <color rgb="FFFF0000"/>
      <name val="DM Sans"/>
    </font>
    <font>
      <sz val="11"/>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FF0000"/>
        <bgColor indexed="64"/>
      </patternFill>
    </fill>
    <fill>
      <patternFill patternType="solid">
        <fgColor theme="1" tint="0.499984740745262"/>
        <bgColor indexed="64"/>
      </patternFill>
    </fill>
    <fill>
      <patternFill patternType="lightUp">
        <bgColor theme="0"/>
      </patternFill>
    </fill>
    <fill>
      <patternFill patternType="solid">
        <fgColor rgb="FF99E0DC"/>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0" fillId="0" borderId="0"/>
  </cellStyleXfs>
  <cellXfs count="102">
    <xf numFmtId="0" fontId="0" fillId="0" borderId="0" xfId="0"/>
    <xf numFmtId="0" fontId="0" fillId="0" borderId="0" xfId="0" applyFont="1"/>
    <xf numFmtId="0" fontId="5" fillId="0" borderId="0" xfId="0" applyFont="1"/>
    <xf numFmtId="0" fontId="2" fillId="0" borderId="0" xfId="0" applyFont="1" applyFill="1" applyBorder="1" applyAlignment="1">
      <alignment horizontal="center" vertical="center" wrapText="1"/>
    </xf>
    <xf numFmtId="1" fontId="5" fillId="0" borderId="0" xfId="0" applyNumberFormat="1" applyFont="1" applyFill="1" applyBorder="1" applyAlignment="1">
      <alignment vertical="top"/>
    </xf>
    <xf numFmtId="1" fontId="5" fillId="0" borderId="0" xfId="0" applyNumberFormat="1" applyFont="1" applyFill="1" applyBorder="1"/>
    <xf numFmtId="0" fontId="5" fillId="0" borderId="0" xfId="0" applyFont="1" applyFill="1" applyBorder="1"/>
    <xf numFmtId="0" fontId="9" fillId="0" borderId="0" xfId="0" applyFont="1" applyFill="1" applyBorder="1" applyAlignment="1" applyProtection="1">
      <alignment horizontal="left" vertical="center"/>
    </xf>
    <xf numFmtId="0" fontId="10"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indent="2"/>
    </xf>
    <xf numFmtId="0" fontId="3" fillId="0" borderId="0" xfId="0" applyFont="1" applyFill="1" applyBorder="1" applyAlignment="1" applyProtection="1">
      <alignment vertical="center" wrapText="1"/>
    </xf>
    <xf numFmtId="0" fontId="1" fillId="0" borderId="0" xfId="0" applyFont="1" applyFill="1" applyBorder="1"/>
    <xf numFmtId="0" fontId="5" fillId="0" borderId="0" xfId="0" applyFont="1" applyBorder="1"/>
    <xf numFmtId="0" fontId="1" fillId="0" borderId="0" xfId="0" applyFont="1" applyBorder="1"/>
    <xf numFmtId="0" fontId="1" fillId="0" borderId="0" xfId="0" applyFont="1" applyBorder="1" applyAlignment="1">
      <alignment horizontal="left"/>
    </xf>
    <xf numFmtId="0" fontId="12" fillId="4" borderId="1" xfId="0" applyFont="1" applyFill="1" applyBorder="1" applyAlignment="1" applyProtection="1">
      <alignment horizontal="center" vertical="center"/>
    </xf>
    <xf numFmtId="0" fontId="12" fillId="4" borderId="1" xfId="0" applyFont="1" applyFill="1" applyBorder="1" applyAlignment="1" applyProtection="1">
      <alignment horizontal="right" vertical="center" wrapText="1"/>
    </xf>
    <xf numFmtId="0" fontId="13" fillId="4" borderId="1" xfId="0" applyFont="1" applyFill="1" applyBorder="1" applyAlignment="1" applyProtection="1">
      <alignment horizontal="left" vertical="top"/>
    </xf>
    <xf numFmtId="3" fontId="12" fillId="4" borderId="1" xfId="0" applyNumberFormat="1" applyFont="1" applyFill="1" applyBorder="1" applyAlignment="1" applyProtection="1">
      <alignment horizontal="center" vertical="center"/>
    </xf>
    <xf numFmtId="0" fontId="14" fillId="5" borderId="1" xfId="0" applyFont="1" applyFill="1" applyBorder="1" applyProtection="1"/>
    <xf numFmtId="0" fontId="12" fillId="5" borderId="1" xfId="0" applyFont="1" applyFill="1" applyBorder="1" applyAlignment="1" applyProtection="1">
      <alignment horizontal="right" vertical="center"/>
    </xf>
    <xf numFmtId="3" fontId="13" fillId="5" borderId="1" xfId="0" applyNumberFormat="1" applyFont="1" applyFill="1" applyBorder="1" applyAlignment="1" applyProtection="1">
      <alignment horizontal="center"/>
    </xf>
    <xf numFmtId="0" fontId="12" fillId="4" borderId="1" xfId="0" applyFont="1" applyFill="1" applyBorder="1" applyAlignment="1" applyProtection="1">
      <alignment horizontal="left" vertical="center"/>
    </xf>
    <xf numFmtId="0" fontId="13" fillId="4" borderId="1" xfId="0" applyFont="1" applyFill="1" applyBorder="1" applyAlignment="1" applyProtection="1">
      <alignment horizontal="center" vertical="center"/>
    </xf>
    <xf numFmtId="10" fontId="12" fillId="4" borderId="1" xfId="0" quotePrefix="1" applyNumberFormat="1" applyFont="1" applyFill="1" applyBorder="1" applyAlignment="1" applyProtection="1">
      <alignment horizontal="center" vertical="center"/>
    </xf>
    <xf numFmtId="0" fontId="14" fillId="9" borderId="1" xfId="0" applyFont="1" applyFill="1" applyBorder="1" applyAlignment="1" applyProtection="1">
      <alignment horizontal="center" vertical="center"/>
    </xf>
    <xf numFmtId="10" fontId="15" fillId="9" borderId="1" xfId="0" applyNumberFormat="1" applyFont="1" applyFill="1" applyBorder="1" applyAlignment="1" applyProtection="1">
      <alignment horizontal="center" vertical="center"/>
    </xf>
    <xf numFmtId="0" fontId="13" fillId="0" borderId="1" xfId="0" applyFont="1" applyBorder="1" applyAlignment="1" applyProtection="1">
      <alignment horizontal="left" vertical="top" wrapText="1"/>
    </xf>
    <xf numFmtId="0" fontId="13" fillId="4" borderId="1" xfId="0" applyFont="1" applyFill="1" applyBorder="1" applyAlignment="1" applyProtection="1">
      <alignment horizontal="center" vertical="top"/>
    </xf>
    <xf numFmtId="49" fontId="13" fillId="0" borderId="1" xfId="0" quotePrefix="1" applyNumberFormat="1" applyFont="1" applyFill="1" applyBorder="1" applyAlignment="1" applyProtection="1">
      <alignment horizontal="center" vertical="center"/>
    </xf>
    <xf numFmtId="0" fontId="14" fillId="0" borderId="0" xfId="0" applyFont="1"/>
    <xf numFmtId="0" fontId="14" fillId="0" borderId="0" xfId="0" applyFont="1" applyBorder="1"/>
    <xf numFmtId="0" fontId="13" fillId="0" borderId="1" xfId="0" applyFont="1" applyFill="1" applyBorder="1" applyAlignment="1" applyProtection="1">
      <alignment vertical="center" wrapText="1"/>
    </xf>
    <xf numFmtId="49" fontId="13" fillId="0" borderId="0" xfId="0" quotePrefix="1" applyNumberFormat="1" applyFont="1" applyFill="1" applyBorder="1" applyAlignment="1" applyProtection="1">
      <alignment horizontal="center" vertical="center"/>
    </xf>
    <xf numFmtId="0" fontId="13" fillId="0" borderId="0" xfId="0" applyFont="1" applyFill="1" applyBorder="1" applyAlignment="1" applyProtection="1">
      <alignment vertical="center" wrapText="1"/>
    </xf>
    <xf numFmtId="0" fontId="14" fillId="0" borderId="0" xfId="0" applyFont="1" applyFill="1" applyBorder="1" applyAlignment="1" applyProtection="1">
      <alignment vertical="center" wrapText="1"/>
    </xf>
    <xf numFmtId="0" fontId="14" fillId="0" borderId="0" xfId="0" applyFont="1" applyFill="1" applyBorder="1" applyAlignment="1">
      <alignment horizontal="center"/>
    </xf>
    <xf numFmtId="0" fontId="14" fillId="0" borderId="0" xfId="0" applyFont="1" applyFill="1" applyBorder="1" applyAlignment="1" applyProtection="1">
      <alignment horizontal="center"/>
    </xf>
    <xf numFmtId="9" fontId="15" fillId="0" borderId="0" xfId="0" applyNumberFormat="1" applyFont="1" applyFill="1" applyBorder="1" applyAlignment="1" applyProtection="1">
      <alignment horizontal="center" vertical="center"/>
    </xf>
    <xf numFmtId="0" fontId="4" fillId="2" borderId="1" xfId="0" applyFont="1" applyFill="1" applyBorder="1" applyAlignment="1">
      <alignment horizontal="left" vertical="center" wrapText="1"/>
    </xf>
    <xf numFmtId="0" fontId="14" fillId="0" borderId="1" xfId="0" applyFont="1" applyFill="1" applyBorder="1" applyAlignment="1">
      <alignment horizontal="center"/>
    </xf>
    <xf numFmtId="0" fontId="14" fillId="0" borderId="1" xfId="0" applyFont="1" applyFill="1" applyBorder="1" applyAlignment="1" applyProtection="1">
      <alignment horizontal="center"/>
    </xf>
    <xf numFmtId="9" fontId="15" fillId="0" borderId="1" xfId="0" applyNumberFormat="1" applyFont="1" applyFill="1" applyBorder="1" applyAlignment="1" applyProtection="1">
      <alignment horizontal="center" vertical="center"/>
    </xf>
    <xf numFmtId="0" fontId="14" fillId="0" borderId="0" xfId="0" applyFont="1" applyFill="1"/>
    <xf numFmtId="10" fontId="15" fillId="6" borderId="1" xfId="0" applyNumberFormat="1" applyFont="1" applyFill="1" applyBorder="1" applyAlignment="1" applyProtection="1">
      <alignment horizontal="center" vertical="center"/>
    </xf>
    <xf numFmtId="0" fontId="13" fillId="6" borderId="2" xfId="0" applyFont="1" applyFill="1" applyBorder="1" applyAlignment="1" applyProtection="1">
      <alignment horizontal="center" vertical="center"/>
    </xf>
    <xf numFmtId="0" fontId="13" fillId="6" borderId="1" xfId="0" applyFont="1" applyFill="1" applyBorder="1" applyAlignment="1" applyProtection="1">
      <alignment horizontal="center" vertical="center"/>
    </xf>
    <xf numFmtId="0" fontId="13" fillId="11" borderId="1" xfId="0" applyFont="1" applyFill="1" applyBorder="1" applyAlignment="1" applyProtection="1">
      <alignment horizontal="center" vertical="center"/>
    </xf>
    <xf numFmtId="0" fontId="13" fillId="11" borderId="2" xfId="0" applyFont="1" applyFill="1" applyBorder="1" applyAlignment="1" applyProtection="1">
      <alignment horizontal="center" vertical="center"/>
    </xf>
    <xf numFmtId="10" fontId="15" fillId="11" borderId="1" xfId="0" applyNumberFormat="1" applyFont="1" applyFill="1" applyBorder="1" applyAlignment="1" applyProtection="1">
      <alignment horizontal="center" vertical="center"/>
    </xf>
    <xf numFmtId="0" fontId="14" fillId="0" borderId="5" xfId="0" applyFont="1" applyBorder="1" applyAlignment="1" applyProtection="1">
      <alignment vertical="top"/>
    </xf>
    <xf numFmtId="0" fontId="14" fillId="0" borderId="8" xfId="0" applyFont="1" applyBorder="1" applyAlignment="1" applyProtection="1">
      <alignment vertical="top"/>
    </xf>
    <xf numFmtId="0" fontId="14" fillId="0" borderId="3" xfId="0" applyFont="1" applyFill="1" applyBorder="1" applyAlignment="1">
      <alignment horizontal="center" vertical="center"/>
    </xf>
    <xf numFmtId="0" fontId="14" fillId="0" borderId="1" xfId="0" applyFont="1" applyFill="1" applyBorder="1" applyAlignment="1" applyProtection="1">
      <alignment horizontal="left" vertical="top" wrapText="1"/>
    </xf>
    <xf numFmtId="0" fontId="13" fillId="11" borderId="3" xfId="0" applyFont="1" applyFill="1" applyBorder="1" applyAlignment="1" applyProtection="1">
      <alignment horizontal="center" vertical="center"/>
    </xf>
    <xf numFmtId="10" fontId="15" fillId="11" borderId="3"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indent="2"/>
    </xf>
    <xf numFmtId="0" fontId="13" fillId="0" borderId="1" xfId="0" applyFont="1" applyFill="1" applyBorder="1" applyAlignment="1" applyProtection="1">
      <alignment horizontal="center" vertical="center"/>
    </xf>
    <xf numFmtId="0" fontId="12" fillId="4" borderId="1" xfId="0" applyFont="1" applyFill="1" applyBorder="1" applyAlignment="1" applyProtection="1">
      <alignment vertical="center"/>
    </xf>
    <xf numFmtId="9" fontId="9" fillId="4" borderId="1" xfId="0" applyNumberFormat="1" applyFont="1" applyFill="1" applyBorder="1" applyAlignment="1" applyProtection="1">
      <alignment horizontal="center" vertical="center"/>
    </xf>
    <xf numFmtId="0" fontId="12" fillId="4" borderId="5" xfId="0" applyFont="1" applyFill="1" applyBorder="1" applyAlignment="1">
      <alignment horizontal="center" vertical="center"/>
    </xf>
    <xf numFmtId="49" fontId="13" fillId="0" borderId="1" xfId="0" applyNumberFormat="1" applyFont="1" applyBorder="1" applyAlignment="1">
      <alignment horizontal="center" vertical="center"/>
    </xf>
    <xf numFmtId="0" fontId="13" fillId="7" borderId="1" xfId="0" applyFont="1" applyFill="1" applyBorder="1" applyAlignment="1">
      <alignment horizontal="center" vertical="center"/>
    </xf>
    <xf numFmtId="0" fontId="17" fillId="0" borderId="0" xfId="0" applyFont="1" applyFill="1" applyBorder="1" applyAlignment="1">
      <alignment horizontal="center" vertical="center" wrapText="1"/>
    </xf>
    <xf numFmtId="0" fontId="18" fillId="0" borderId="0" xfId="0" applyFont="1" applyFill="1" applyBorder="1" applyAlignment="1" applyProtection="1">
      <alignment horizontal="left" vertical="center"/>
    </xf>
    <xf numFmtId="0" fontId="19" fillId="0" borderId="1" xfId="0" applyFont="1" applyFill="1" applyBorder="1" applyAlignment="1" applyProtection="1">
      <alignment horizontal="left" vertical="top" wrapText="1"/>
    </xf>
    <xf numFmtId="0" fontId="14" fillId="0" borderId="1" xfId="0" applyFont="1" applyBorder="1" applyAlignment="1" applyProtection="1">
      <alignment horizontal="left" vertical="top" wrapText="1"/>
    </xf>
    <xf numFmtId="0" fontId="10" fillId="6" borderId="1" xfId="0" applyFont="1" applyFill="1" applyBorder="1" applyAlignment="1" applyProtection="1">
      <alignment horizontal="center" vertical="center"/>
    </xf>
    <xf numFmtId="0" fontId="3" fillId="0" borderId="1" xfId="0" applyFont="1" applyBorder="1" applyAlignment="1" applyProtection="1">
      <alignment horizontal="left" vertical="top" wrapText="1"/>
    </xf>
    <xf numFmtId="0" fontId="15" fillId="4" borderId="1" xfId="0" applyFont="1" applyFill="1" applyBorder="1" applyAlignment="1" applyProtection="1">
      <alignment horizontal="left" vertical="center"/>
    </xf>
    <xf numFmtId="0" fontId="14"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14" fillId="0" borderId="1" xfId="0" applyFont="1" applyBorder="1" applyAlignment="1">
      <alignment horizontal="left" vertical="top" wrapText="1"/>
    </xf>
    <xf numFmtId="0" fontId="10" fillId="11" borderId="3" xfId="0" applyFont="1" applyFill="1" applyBorder="1" applyAlignment="1" applyProtection="1">
      <alignment horizontal="center" vertical="center"/>
    </xf>
    <xf numFmtId="0" fontId="10" fillId="11" borderId="1" xfId="0" applyFont="1" applyFill="1" applyBorder="1" applyAlignment="1" applyProtection="1">
      <alignment horizontal="center" vertical="center"/>
    </xf>
    <xf numFmtId="0" fontId="12" fillId="4" borderId="1" xfId="0" applyFont="1" applyFill="1" applyBorder="1" applyAlignment="1">
      <alignment vertical="center"/>
    </xf>
    <xf numFmtId="0" fontId="14" fillId="0" borderId="1" xfId="0" applyFont="1" applyFill="1" applyBorder="1" applyAlignment="1">
      <alignment vertical="center"/>
    </xf>
    <xf numFmtId="0" fontId="7" fillId="0" borderId="0" xfId="0" applyFont="1" applyFill="1" applyBorder="1" applyAlignment="1">
      <alignment vertical="center" wrapText="1"/>
    </xf>
    <xf numFmtId="0" fontId="2" fillId="0" borderId="0" xfId="0" applyFont="1" applyFill="1" applyBorder="1" applyAlignment="1">
      <alignment vertical="center"/>
    </xf>
    <xf numFmtId="0" fontId="19" fillId="0" borderId="1" xfId="0" applyFont="1" applyFill="1" applyBorder="1" applyAlignment="1">
      <alignment vertical="center"/>
    </xf>
    <xf numFmtId="10" fontId="10" fillId="5" borderId="1" xfId="0" applyNumberFormat="1" applyFont="1" applyFill="1" applyBorder="1" applyAlignment="1" applyProtection="1">
      <alignment horizontal="center"/>
    </xf>
    <xf numFmtId="0" fontId="14" fillId="0" borderId="1" xfId="0" applyFont="1" applyFill="1" applyBorder="1" applyAlignment="1" applyProtection="1">
      <alignment horizontal="left" vertical="center" wrapText="1"/>
    </xf>
    <xf numFmtId="0" fontId="14" fillId="4" borderId="1" xfId="0" applyFont="1" applyFill="1" applyBorder="1" applyAlignment="1">
      <alignment horizontal="center" vertical="top"/>
    </xf>
    <xf numFmtId="0" fontId="14" fillId="5" borderId="1" xfId="0" applyFont="1" applyFill="1" applyBorder="1" applyAlignment="1">
      <alignment horizontal="center"/>
    </xf>
    <xf numFmtId="0" fontId="14" fillId="0" borderId="0" xfId="0" applyFont="1" applyBorder="1" applyAlignment="1" applyProtection="1">
      <alignment horizontal="center" vertical="top"/>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6" fillId="10" borderId="7" xfId="0" applyFont="1" applyFill="1" applyBorder="1" applyAlignment="1">
      <alignment horizontal="center" vertical="center" wrapText="1"/>
    </xf>
    <xf numFmtId="0" fontId="6" fillId="10" borderId="0"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2"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pplyProtection="1">
      <alignment horizontal="center" vertical="center"/>
    </xf>
    <xf numFmtId="0" fontId="14" fillId="4" borderId="5"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cellXfs>
  <cellStyles count="2">
    <cellStyle name="Standard" xfId="0" builtinId="0"/>
    <cellStyle name="Standard 3 2 3 2" xfId="1" xr:uid="{690C9650-DA3B-4381-AD0E-283ADFA092BE}"/>
  </cellStyles>
  <dxfs count="1">
    <dxf>
      <font>
        <b/>
        <i val="0"/>
        <color rgb="FFFF0000"/>
      </font>
    </dxf>
  </dxfs>
  <tableStyles count="0" defaultTableStyle="TableStyleMedium2" defaultPivotStyle="PivotStyleLight16"/>
  <colors>
    <mruColors>
      <color rgb="FF003A40"/>
      <color rgb="FF99E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customXml" Target="../ink/ink5.xml"/><Relationship Id="rId7" Type="http://schemas.openxmlformats.org/officeDocument/2006/relationships/customXml" Target="../ink/ink4.xml"/><Relationship Id="rId1" Type="http://schemas.openxmlformats.org/officeDocument/2006/relationships/customXml" Target="../ink/ink1.xml"/><Relationship Id="rId6" Type="http://schemas.openxmlformats.org/officeDocument/2006/relationships/customXml" Target="../ink/ink3.xml"/><Relationship Id="rId5" Type="http://schemas.openxmlformats.org/officeDocument/2006/relationships/customXml" Target="../ink/ink2.xml"/><Relationship Id="rId10" Type="http://schemas.openxmlformats.org/officeDocument/2006/relationships/customXml" Target="../ink/ink7.xml"/><Relationship Id="rId4" Type="http://schemas.openxmlformats.org/officeDocument/2006/relationships/image" Target="../media/image2.png"/><Relationship Id="rId9" Type="http://schemas.openxmlformats.org/officeDocument/2006/relationships/customXml" Target="../ink/ink6.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74</xdr:row>
      <xdr:rowOff>0</xdr:rowOff>
    </xdr:from>
    <xdr:to>
      <xdr:col>5</xdr:col>
      <xdr:colOff>360</xdr:colOff>
      <xdr:row>74</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Freihand 1">
              <a:extLst>
                <a:ext uri="{FF2B5EF4-FFF2-40B4-BE49-F238E27FC236}">
                  <a16:creationId xmlns:a16="http://schemas.microsoft.com/office/drawing/2014/main" id="{AC645981-6940-4FD7-9B3A-6977545EB46F}"/>
                </a:ext>
              </a:extLst>
            </xdr14:cNvPr>
            <xdr14:cNvContentPartPr/>
          </xdr14:nvContentPartPr>
          <xdr14:nvPr macro=""/>
          <xdr14:xfrm>
            <a:off x="17275320" y="47167937"/>
            <a:ext cx="360" cy="360"/>
          </xdr14:xfrm>
        </xdr:contentPart>
      </mc:Choice>
      <mc:Fallback xmlns="">
        <xdr:pic>
          <xdr:nvPicPr>
            <xdr:cNvPr id="3" name="Freihand 2">
              <a:extLst>
                <a:ext uri="{FF2B5EF4-FFF2-40B4-BE49-F238E27FC236}">
                  <a16:creationId xmlns:a16="http://schemas.microsoft.com/office/drawing/2014/main" id="{52784786-B353-48E1-96F5-AF7BC6EC28C2}"/>
                </a:ext>
              </a:extLst>
            </xdr:cNvPr>
            <xdr:cNvPicPr/>
          </xdr:nvPicPr>
          <xdr:blipFill>
            <a:blip xmlns:r="http://schemas.openxmlformats.org/officeDocument/2006/relationships" r:embed="rId4"/>
            <a:stretch>
              <a:fillRect/>
            </a:stretch>
          </xdr:blipFill>
          <xdr:spPr>
            <a:xfrm>
              <a:off x="17266320" y="47158937"/>
              <a:ext cx="18000" cy="18000"/>
            </a:xfrm>
            <a:prstGeom prst="rect">
              <a:avLst/>
            </a:prstGeom>
          </xdr:spPr>
        </xdr:pic>
      </mc:Fallback>
    </mc:AlternateContent>
    <xdr:clientData/>
  </xdr:twoCellAnchor>
  <xdr:twoCellAnchor editAs="oneCell">
    <xdr:from>
      <xdr:col>5</xdr:col>
      <xdr:colOff>0</xdr:colOff>
      <xdr:row>74</xdr:row>
      <xdr:rowOff>0</xdr:rowOff>
    </xdr:from>
    <xdr:to>
      <xdr:col>5</xdr:col>
      <xdr:colOff>360</xdr:colOff>
      <xdr:row>74</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3" name="Freihand 2">
              <a:extLst>
                <a:ext uri="{FF2B5EF4-FFF2-40B4-BE49-F238E27FC236}">
                  <a16:creationId xmlns:a16="http://schemas.microsoft.com/office/drawing/2014/main" id="{5A95AE5D-F672-4719-9FD8-0881E64338DB}"/>
                </a:ext>
              </a:extLst>
            </xdr14:cNvPr>
            <xdr14:cNvContentPartPr/>
          </xdr14:nvContentPartPr>
          <xdr14:nvPr macro=""/>
          <xdr14:xfrm>
            <a:off x="17090640" y="46470977"/>
            <a:ext cx="360" cy="360"/>
          </xdr14:xfrm>
        </xdr:contentPart>
      </mc:Choice>
      <mc:Fallback xmlns="">
        <xdr:pic>
          <xdr:nvPicPr>
            <xdr:cNvPr id="4" name="Freihand 3">
              <a:extLst>
                <a:ext uri="{FF2B5EF4-FFF2-40B4-BE49-F238E27FC236}">
                  <a16:creationId xmlns:a16="http://schemas.microsoft.com/office/drawing/2014/main" id="{461CBE2D-FD67-4B70-8420-7FC638E2D85B}"/>
                </a:ext>
              </a:extLst>
            </xdr:cNvPr>
            <xdr:cNvPicPr/>
          </xdr:nvPicPr>
          <xdr:blipFill>
            <a:blip xmlns:r="http://schemas.openxmlformats.org/officeDocument/2006/relationships" r:embed="rId4"/>
            <a:stretch>
              <a:fillRect/>
            </a:stretch>
          </xdr:blipFill>
          <xdr:spPr>
            <a:xfrm>
              <a:off x="17081640" y="46462337"/>
              <a:ext cx="18000" cy="18000"/>
            </a:xfrm>
            <a:prstGeom prst="rect">
              <a:avLst/>
            </a:prstGeom>
          </xdr:spPr>
        </xdr:pic>
      </mc:Fallback>
    </mc:AlternateContent>
    <xdr:clientData/>
  </xdr:twoCellAnchor>
  <xdr:twoCellAnchor editAs="oneCell">
    <xdr:from>
      <xdr:col>5</xdr:col>
      <xdr:colOff>0</xdr:colOff>
      <xdr:row>74</xdr:row>
      <xdr:rowOff>0</xdr:rowOff>
    </xdr:from>
    <xdr:to>
      <xdr:col>5</xdr:col>
      <xdr:colOff>360</xdr:colOff>
      <xdr:row>74</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4" name="Freihand 3">
              <a:extLst>
                <a:ext uri="{FF2B5EF4-FFF2-40B4-BE49-F238E27FC236}">
                  <a16:creationId xmlns:a16="http://schemas.microsoft.com/office/drawing/2014/main" id="{8BDC8967-2B14-47F6-99B6-89717DE601B3}"/>
                </a:ext>
              </a:extLst>
            </xdr14:cNvPr>
            <xdr14:cNvContentPartPr/>
          </xdr14:nvContentPartPr>
          <xdr14:nvPr macro=""/>
          <xdr14:xfrm>
            <a:off x="16861680" y="46198817"/>
            <a:ext cx="360" cy="360"/>
          </xdr14:xfrm>
        </xdr:contentPart>
      </mc:Choice>
      <mc:Fallback xmlns="">
        <xdr:pic>
          <xdr:nvPicPr>
            <xdr:cNvPr id="7" name="Freihand 6">
              <a:extLst>
                <a:ext uri="{FF2B5EF4-FFF2-40B4-BE49-F238E27FC236}">
                  <a16:creationId xmlns:a16="http://schemas.microsoft.com/office/drawing/2014/main" id="{EA139351-21F1-4C27-86D9-7818BB315D24}"/>
                </a:ext>
              </a:extLst>
            </xdr:cNvPr>
            <xdr:cNvPicPr/>
          </xdr:nvPicPr>
          <xdr:blipFill>
            <a:blip xmlns:r="http://schemas.openxmlformats.org/officeDocument/2006/relationships" r:embed="rId4"/>
            <a:stretch>
              <a:fillRect/>
            </a:stretch>
          </xdr:blipFill>
          <xdr:spPr>
            <a:xfrm>
              <a:off x="16853040" y="46190177"/>
              <a:ext cx="18000" cy="18000"/>
            </a:xfrm>
            <a:prstGeom prst="rect">
              <a:avLst/>
            </a:prstGeom>
          </xdr:spPr>
        </xdr:pic>
      </mc:Fallback>
    </mc:AlternateContent>
    <xdr:clientData/>
  </xdr:twoCellAnchor>
  <xdr:twoCellAnchor editAs="oneCell">
    <xdr:from>
      <xdr:col>1</xdr:col>
      <xdr:colOff>7532554</xdr:colOff>
      <xdr:row>74</xdr:row>
      <xdr:rowOff>0</xdr:rowOff>
    </xdr:from>
    <xdr:to>
      <xdr:col>1</xdr:col>
      <xdr:colOff>7532914</xdr:colOff>
      <xdr:row>74</xdr:row>
      <xdr:rowOff>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5" name="Freihand 4">
              <a:extLst>
                <a:ext uri="{FF2B5EF4-FFF2-40B4-BE49-F238E27FC236}">
                  <a16:creationId xmlns:a16="http://schemas.microsoft.com/office/drawing/2014/main" id="{683ACFAC-88D3-4856-B0BA-8D7D112854A9}"/>
                </a:ext>
              </a:extLst>
            </xdr14:cNvPr>
            <xdr14:cNvContentPartPr/>
          </xdr14:nvContentPartPr>
          <xdr14:nvPr macro=""/>
          <xdr14:xfrm>
            <a:off x="8229240" y="46786697"/>
            <a:ext cx="360" cy="360"/>
          </xdr14:xfrm>
        </xdr:contentPart>
      </mc:Choice>
      <mc:Fallback xmlns="">
        <xdr:pic>
          <xdr:nvPicPr>
            <xdr:cNvPr id="8" name="Freihand 7">
              <a:extLst>
                <a:ext uri="{FF2B5EF4-FFF2-40B4-BE49-F238E27FC236}">
                  <a16:creationId xmlns:a16="http://schemas.microsoft.com/office/drawing/2014/main" id="{4C94D0BE-C487-4FA4-9B26-69DD6D623876}"/>
                </a:ext>
              </a:extLst>
            </xdr:cNvPr>
            <xdr:cNvPicPr/>
          </xdr:nvPicPr>
          <xdr:blipFill>
            <a:blip xmlns:r="http://schemas.openxmlformats.org/officeDocument/2006/relationships" r:embed="rId4"/>
            <a:stretch>
              <a:fillRect/>
            </a:stretch>
          </xdr:blipFill>
          <xdr:spPr>
            <a:xfrm>
              <a:off x="8220600" y="46778057"/>
              <a:ext cx="18000" cy="18000"/>
            </a:xfrm>
            <a:prstGeom prst="rect">
              <a:avLst/>
            </a:prstGeom>
          </xdr:spPr>
        </xdr:pic>
      </mc:Fallback>
    </mc:AlternateContent>
    <xdr:clientData/>
  </xdr:twoCellAnchor>
  <xdr:oneCellAnchor>
    <xdr:from>
      <xdr:col>6</xdr:col>
      <xdr:colOff>0</xdr:colOff>
      <xdr:row>74</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6" name="Freihand 5">
              <a:extLst>
                <a:ext uri="{FF2B5EF4-FFF2-40B4-BE49-F238E27FC236}">
                  <a16:creationId xmlns:a16="http://schemas.microsoft.com/office/drawing/2014/main" id="{89B8DBB9-217B-4EC4-9CBA-A71C5C551889}"/>
                </a:ext>
              </a:extLst>
            </xdr14:cNvPr>
            <xdr14:cNvContentPartPr/>
          </xdr14:nvContentPartPr>
          <xdr14:nvPr macro=""/>
          <xdr14:xfrm>
            <a:off x="17275320" y="47167937"/>
            <a:ext cx="360" cy="360"/>
          </xdr14:xfrm>
        </xdr:contentPart>
      </mc:Choice>
      <mc:Fallback xmlns="">
        <xdr:pic>
          <xdr:nvPicPr>
            <xdr:cNvPr id="3" name="Freihand 2">
              <a:extLst>
                <a:ext uri="{FF2B5EF4-FFF2-40B4-BE49-F238E27FC236}">
                  <a16:creationId xmlns:a16="http://schemas.microsoft.com/office/drawing/2014/main" id="{52784786-B353-48E1-96F5-AF7BC6EC28C2}"/>
                </a:ext>
              </a:extLst>
            </xdr:cNvPr>
            <xdr:cNvPicPr/>
          </xdr:nvPicPr>
          <xdr:blipFill>
            <a:blip xmlns:r="http://schemas.openxmlformats.org/officeDocument/2006/relationships" r:embed="rId4"/>
            <a:stretch>
              <a:fillRect/>
            </a:stretch>
          </xdr:blipFill>
          <xdr:spPr>
            <a:xfrm>
              <a:off x="17266320" y="47158937"/>
              <a:ext cx="18000" cy="18000"/>
            </a:xfrm>
            <a:prstGeom prst="rect">
              <a:avLst/>
            </a:prstGeom>
          </xdr:spPr>
        </xdr:pic>
      </mc:Fallback>
    </mc:AlternateContent>
    <xdr:clientData/>
  </xdr:oneCellAnchor>
  <xdr:oneCellAnchor>
    <xdr:from>
      <xdr:col>6</xdr:col>
      <xdr:colOff>0</xdr:colOff>
      <xdr:row>74</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
          <xdr14:nvContentPartPr>
            <xdr14:cNvPr id="7" name="Freihand 6">
              <a:extLst>
                <a:ext uri="{FF2B5EF4-FFF2-40B4-BE49-F238E27FC236}">
                  <a16:creationId xmlns:a16="http://schemas.microsoft.com/office/drawing/2014/main" id="{C2AB1950-0D84-4E66-A02D-B3042FAF1A11}"/>
                </a:ext>
              </a:extLst>
            </xdr14:cNvPr>
            <xdr14:cNvContentPartPr/>
          </xdr14:nvContentPartPr>
          <xdr14:nvPr macro=""/>
          <xdr14:xfrm>
            <a:off x="17090640" y="46470977"/>
            <a:ext cx="360" cy="360"/>
          </xdr14:xfrm>
        </xdr:contentPart>
      </mc:Choice>
      <mc:Fallback xmlns="">
        <xdr:pic>
          <xdr:nvPicPr>
            <xdr:cNvPr id="4" name="Freihand 3">
              <a:extLst>
                <a:ext uri="{FF2B5EF4-FFF2-40B4-BE49-F238E27FC236}">
                  <a16:creationId xmlns:a16="http://schemas.microsoft.com/office/drawing/2014/main" id="{461CBE2D-FD67-4B70-8420-7FC638E2D85B}"/>
                </a:ext>
              </a:extLst>
            </xdr:cNvPr>
            <xdr:cNvPicPr/>
          </xdr:nvPicPr>
          <xdr:blipFill>
            <a:blip xmlns:r="http://schemas.openxmlformats.org/officeDocument/2006/relationships" r:embed="rId4"/>
            <a:stretch>
              <a:fillRect/>
            </a:stretch>
          </xdr:blipFill>
          <xdr:spPr>
            <a:xfrm>
              <a:off x="17081640" y="46462337"/>
              <a:ext cx="18000" cy="18000"/>
            </a:xfrm>
            <a:prstGeom prst="rect">
              <a:avLst/>
            </a:prstGeom>
          </xdr:spPr>
        </xdr:pic>
      </mc:Fallback>
    </mc:AlternateContent>
    <xdr:clientData/>
  </xdr:oneCellAnchor>
  <xdr:oneCellAnchor>
    <xdr:from>
      <xdr:col>6</xdr:col>
      <xdr:colOff>0</xdr:colOff>
      <xdr:row>74</xdr:row>
      <xdr:rowOff>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8" name="Freihand 7">
              <a:extLst>
                <a:ext uri="{FF2B5EF4-FFF2-40B4-BE49-F238E27FC236}">
                  <a16:creationId xmlns:a16="http://schemas.microsoft.com/office/drawing/2014/main" id="{7771D487-7A77-4664-9CD7-FA02A91120AF}"/>
                </a:ext>
              </a:extLst>
            </xdr14:cNvPr>
            <xdr14:cNvContentPartPr/>
          </xdr14:nvContentPartPr>
          <xdr14:nvPr macro=""/>
          <xdr14:xfrm>
            <a:off x="16861680" y="46198817"/>
            <a:ext cx="360" cy="360"/>
          </xdr14:xfrm>
        </xdr:contentPart>
      </mc:Choice>
      <mc:Fallback xmlns="">
        <xdr:pic>
          <xdr:nvPicPr>
            <xdr:cNvPr id="7" name="Freihand 6">
              <a:extLst>
                <a:ext uri="{FF2B5EF4-FFF2-40B4-BE49-F238E27FC236}">
                  <a16:creationId xmlns:a16="http://schemas.microsoft.com/office/drawing/2014/main" id="{EA139351-21F1-4C27-86D9-7818BB315D24}"/>
                </a:ext>
              </a:extLst>
            </xdr:cNvPr>
            <xdr:cNvPicPr/>
          </xdr:nvPicPr>
          <xdr:blipFill>
            <a:blip xmlns:r="http://schemas.openxmlformats.org/officeDocument/2006/relationships" r:embed="rId4"/>
            <a:stretch>
              <a:fillRect/>
            </a:stretch>
          </xdr:blipFill>
          <xdr:spPr>
            <a:xfrm>
              <a:off x="16853040" y="46190177"/>
              <a:ext cx="18000" cy="1800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2"/>
    </inkml:context>
    <inkml:brush xml:id="br0">
      <inkml:brushProperty name="width" value="0.05" units="cm"/>
      <inkml:brushProperty name="height" value="0.05" units="cm"/>
      <inkml:brushProperty name="ignorePressure" value="1"/>
    </inkml:brush>
  </inkml:definitions>
  <inkml:trace contextRef="#ctx0" brushRef="#br0">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3"/>
    </inkml:context>
    <inkml:brush xml:id="br0">
      <inkml:brushProperty name="width" value="0.05" units="cm"/>
      <inkml:brushProperty name="height" value="0.05" units="cm"/>
      <inkml:brushProperty name="ignorePressure" value="1"/>
    </inkml:brush>
  </inkml:definitions>
  <inkml:trace contextRef="#ctx0" brushRef="#br0">0 1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4"/>
    </inkml:context>
    <inkml:brush xml:id="br0">
      <inkml:brushProperty name="width" value="0.05" units="cm"/>
      <inkml:brushProperty name="height" value="0.05" units="cm"/>
      <inkml:brushProperty name="ignorePressure" value="1"/>
    </inkml:brush>
  </inkml:definitions>
  <inkml:trace contextRef="#ctx0" brushRef="#br0">1 1</inkml:trace>
  <inkml:trace contextRef="#ctx0" brushRef="#br0" timeOffset="1">1 1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7"/>
    </inkml:context>
    <inkml:brush xml:id="br0">
      <inkml:brushProperty name="width" value="0.05" units="cm"/>
      <inkml:brushProperty name="height" value="0.05" units="cm"/>
      <inkml:brushProperty name="ignorePressure" value="1"/>
    </inkml:brush>
  </inkml:definitions>
  <inkml:trace contextRef="#ctx0" brushRef="#br0">0 0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8"/>
    </inkml:context>
    <inkml:brush xml:id="br0">
      <inkml:brushProperty name="width" value="0.05" units="cm"/>
      <inkml:brushProperty name="height" value="0.05" units="cm"/>
      <inkml:brushProperty name="ignorePressure" value="1"/>
    </inkml:brush>
  </inkml:definitions>
  <inkml:trace contextRef="#ctx0" brushRef="#br0">0 1</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5-12-16T08:52:08.299"/>
    </inkml:context>
    <inkml:brush xml:id="br0">
      <inkml:brushProperty name="width" value="0.05" units="cm"/>
      <inkml:brushProperty name="height" value="0.05" units="cm"/>
      <inkml:brushProperty name="ignorePressure" value="1"/>
    </inkml:brush>
  </inkml:definitions>
  <inkml:trace contextRef="#ctx0" brushRef="#br0">1 1</inkml:trace>
  <inkml:trace contextRef="#ctx0" brushRef="#br0" timeOffset="1">1 1</inkml:trace>
</inkm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7CF3-4591-4C1D-917D-C7E4B256A2AA}">
  <sheetPr>
    <pageSetUpPr fitToPage="1"/>
  </sheetPr>
  <dimension ref="A1:AD91"/>
  <sheetViews>
    <sheetView tabSelected="1" topLeftCell="B9" zoomScale="80" zoomScaleNormal="80" workbookViewId="0">
      <selection activeCell="G9" sqref="G9:G21"/>
    </sheetView>
  </sheetViews>
  <sheetFormatPr baseColWidth="10" defaultRowHeight="15" x14ac:dyDescent="0.25"/>
  <cols>
    <col min="1" max="1" width="10.140625" bestFit="1" customWidth="1"/>
    <col min="2" max="2" width="149.5703125" style="1" bestFit="1" customWidth="1"/>
    <col min="3" max="3" width="22.85546875" customWidth="1"/>
    <col min="4" max="4" width="21" customWidth="1"/>
    <col min="5" max="5" width="33.28515625" customWidth="1"/>
    <col min="6" max="6" width="48" style="15" customWidth="1"/>
    <col min="7" max="7" width="50.42578125" style="12" customWidth="1"/>
    <col min="8" max="8" width="68.42578125" style="12" customWidth="1"/>
    <col min="9" max="9" width="25" style="12" customWidth="1"/>
  </cols>
  <sheetData>
    <row r="1" spans="1:9" s="2" customFormat="1" ht="57" customHeight="1" x14ac:dyDescent="0.3">
      <c r="A1" s="87" t="s">
        <v>19</v>
      </c>
      <c r="B1" s="88"/>
      <c r="C1" s="88"/>
      <c r="D1" s="89"/>
      <c r="E1" s="40" t="s">
        <v>16</v>
      </c>
      <c r="F1" s="90"/>
      <c r="G1" s="91"/>
      <c r="H1" s="79"/>
      <c r="I1" s="79"/>
    </row>
    <row r="2" spans="1:9" s="2" customFormat="1" ht="15" customHeight="1" x14ac:dyDescent="0.3">
      <c r="A2" s="96" t="s">
        <v>0</v>
      </c>
      <c r="B2" s="97" t="s">
        <v>17</v>
      </c>
      <c r="C2" s="98" t="s">
        <v>14</v>
      </c>
      <c r="D2" s="96" t="s">
        <v>1</v>
      </c>
      <c r="E2" s="96" t="s">
        <v>2</v>
      </c>
      <c r="F2" s="92" t="s">
        <v>146</v>
      </c>
      <c r="G2" s="93"/>
      <c r="H2" s="80"/>
      <c r="I2" s="80"/>
    </row>
    <row r="3" spans="1:9" s="2" customFormat="1" ht="168" customHeight="1" x14ac:dyDescent="0.3">
      <c r="A3" s="96"/>
      <c r="B3" s="97"/>
      <c r="C3" s="98"/>
      <c r="D3" s="96"/>
      <c r="E3" s="99"/>
      <c r="F3" s="94"/>
      <c r="G3" s="95"/>
      <c r="H3" s="65"/>
      <c r="I3" s="3"/>
    </row>
    <row r="4" spans="1:9" s="2" customFormat="1" ht="16.5" x14ac:dyDescent="0.3">
      <c r="A4" s="16"/>
      <c r="B4" s="17" t="s">
        <v>99</v>
      </c>
      <c r="C4" s="18"/>
      <c r="D4" s="19">
        <f>(D5+D6)</f>
        <v>3250</v>
      </c>
      <c r="E4" s="61">
        <f>SUM(E5+E6)</f>
        <v>1</v>
      </c>
      <c r="F4" s="84"/>
      <c r="G4" s="84"/>
      <c r="H4" s="4"/>
      <c r="I4" s="4"/>
    </row>
    <row r="5" spans="1:9" s="2" customFormat="1" ht="16.5" x14ac:dyDescent="0.3">
      <c r="A5" s="20"/>
      <c r="B5" s="21" t="s">
        <v>100</v>
      </c>
      <c r="C5" s="20"/>
      <c r="D5" s="22">
        <f>(SUM(D22+D58+D67))</f>
        <v>1950</v>
      </c>
      <c r="E5" s="82">
        <f>ROUND(SUM(E22+E58+E67),2)</f>
        <v>0.6</v>
      </c>
      <c r="F5" s="85"/>
      <c r="G5" s="85"/>
      <c r="H5" s="5"/>
      <c r="I5" s="5"/>
    </row>
    <row r="6" spans="1:9" s="2" customFormat="1" ht="16.5" x14ac:dyDescent="0.3">
      <c r="A6" s="20"/>
      <c r="B6" s="21" t="s">
        <v>98</v>
      </c>
      <c r="C6" s="20"/>
      <c r="D6" s="22">
        <f>D75</f>
        <v>1300</v>
      </c>
      <c r="E6" s="82">
        <f>ROUND(E76,2)</f>
        <v>0.4</v>
      </c>
      <c r="F6" s="85"/>
      <c r="G6" s="85"/>
      <c r="H6" s="5"/>
      <c r="I6" s="5"/>
    </row>
    <row r="7" spans="1:9" s="2" customFormat="1" ht="15.75" x14ac:dyDescent="0.3">
      <c r="A7" s="51"/>
      <c r="B7" s="52"/>
      <c r="C7" s="52"/>
      <c r="D7" s="52"/>
      <c r="E7" s="52"/>
      <c r="F7" s="86"/>
      <c r="G7" s="86"/>
      <c r="H7" s="5"/>
      <c r="I7" s="5"/>
    </row>
    <row r="8" spans="1:9" s="2" customFormat="1" ht="16.5" x14ac:dyDescent="0.3">
      <c r="A8" s="62" t="s">
        <v>3</v>
      </c>
      <c r="B8" s="77" t="s">
        <v>4</v>
      </c>
      <c r="C8" s="77"/>
      <c r="D8" s="77"/>
      <c r="E8" s="77"/>
      <c r="F8" s="77" t="s">
        <v>101</v>
      </c>
      <c r="G8" s="77" t="s">
        <v>102</v>
      </c>
      <c r="H8" s="66"/>
      <c r="I8" s="7"/>
    </row>
    <row r="9" spans="1:9" s="2" customFormat="1" ht="141.75" x14ac:dyDescent="0.3">
      <c r="A9" s="63" t="s">
        <v>5</v>
      </c>
      <c r="B9" s="74" t="s">
        <v>103</v>
      </c>
      <c r="C9" s="64" t="s">
        <v>6</v>
      </c>
      <c r="D9" s="26"/>
      <c r="E9" s="27"/>
      <c r="F9" s="78"/>
      <c r="G9" s="81"/>
      <c r="H9" s="9"/>
      <c r="I9" s="8"/>
    </row>
    <row r="10" spans="1:9" s="2" customFormat="1" ht="16.5" x14ac:dyDescent="0.3">
      <c r="A10" s="63" t="s">
        <v>21</v>
      </c>
      <c r="B10" s="74" t="s">
        <v>20</v>
      </c>
      <c r="C10" s="64" t="s">
        <v>6</v>
      </c>
      <c r="D10" s="26"/>
      <c r="E10" s="27"/>
      <c r="F10" s="78"/>
      <c r="G10" s="78"/>
      <c r="H10" s="9"/>
      <c r="I10" s="8"/>
    </row>
    <row r="11" spans="1:9" s="2" customFormat="1" ht="16.5" x14ac:dyDescent="0.3">
      <c r="A11" s="63" t="s">
        <v>23</v>
      </c>
      <c r="B11" s="74" t="s">
        <v>22</v>
      </c>
      <c r="C11" s="64" t="s">
        <v>6</v>
      </c>
      <c r="D11" s="26"/>
      <c r="E11" s="27"/>
      <c r="F11" s="78"/>
      <c r="G11" s="78"/>
      <c r="H11" s="9"/>
      <c r="I11" s="8"/>
    </row>
    <row r="12" spans="1:9" s="2" customFormat="1" ht="16.5" x14ac:dyDescent="0.3">
      <c r="A12" s="63" t="s">
        <v>24</v>
      </c>
      <c r="B12" s="74" t="s">
        <v>107</v>
      </c>
      <c r="C12" s="64" t="s">
        <v>6</v>
      </c>
      <c r="D12" s="26"/>
      <c r="E12" s="27"/>
      <c r="F12" s="78"/>
      <c r="G12" s="78"/>
      <c r="H12" s="9"/>
      <c r="I12" s="8"/>
    </row>
    <row r="13" spans="1:9" s="2" customFormat="1" ht="16.5" x14ac:dyDescent="0.3">
      <c r="A13" s="63" t="s">
        <v>25</v>
      </c>
      <c r="B13" s="74" t="s">
        <v>26</v>
      </c>
      <c r="C13" s="64" t="s">
        <v>6</v>
      </c>
      <c r="D13" s="26"/>
      <c r="E13" s="27"/>
      <c r="F13" s="78"/>
      <c r="G13" s="78"/>
      <c r="H13" s="9"/>
      <c r="I13" s="8"/>
    </row>
    <row r="14" spans="1:9" s="2" customFormat="1" ht="69" customHeight="1" x14ac:dyDescent="0.3">
      <c r="A14" s="63" t="s">
        <v>27</v>
      </c>
      <c r="B14" s="74" t="s">
        <v>108</v>
      </c>
      <c r="C14" s="64" t="s">
        <v>6</v>
      </c>
      <c r="D14" s="26"/>
      <c r="E14" s="27"/>
      <c r="F14" s="78"/>
      <c r="G14" s="78"/>
      <c r="H14" s="9"/>
      <c r="I14" s="8"/>
    </row>
    <row r="15" spans="1:9" s="2" customFormat="1" ht="47.25" x14ac:dyDescent="0.3">
      <c r="A15" s="63" t="s">
        <v>28</v>
      </c>
      <c r="B15" s="74" t="s">
        <v>29</v>
      </c>
      <c r="C15" s="64" t="s">
        <v>6</v>
      </c>
      <c r="D15" s="26"/>
      <c r="E15" s="27"/>
      <c r="F15" s="78"/>
      <c r="G15" s="78"/>
      <c r="H15" s="9"/>
      <c r="I15" s="8"/>
    </row>
    <row r="16" spans="1:9" s="2" customFormat="1" ht="31.5" x14ac:dyDescent="0.3">
      <c r="A16" s="63" t="s">
        <v>36</v>
      </c>
      <c r="B16" s="74" t="s">
        <v>30</v>
      </c>
      <c r="C16" s="64" t="s">
        <v>6</v>
      </c>
      <c r="D16" s="26"/>
      <c r="E16" s="27"/>
      <c r="F16" s="78"/>
      <c r="G16" s="78"/>
      <c r="H16" s="9"/>
      <c r="I16" s="8"/>
    </row>
    <row r="17" spans="1:30" s="2" customFormat="1" ht="16.5" x14ac:dyDescent="0.3">
      <c r="A17" s="63" t="s">
        <v>37</v>
      </c>
      <c r="B17" s="74" t="s">
        <v>31</v>
      </c>
      <c r="C17" s="64" t="s">
        <v>6</v>
      </c>
      <c r="D17" s="26"/>
      <c r="E17" s="27"/>
      <c r="F17" s="78"/>
      <c r="G17" s="78"/>
      <c r="H17" s="9"/>
      <c r="I17" s="8"/>
    </row>
    <row r="18" spans="1:30" s="2" customFormat="1" ht="16.5" x14ac:dyDescent="0.3">
      <c r="A18" s="63" t="s">
        <v>38</v>
      </c>
      <c r="B18" s="74" t="s">
        <v>32</v>
      </c>
      <c r="C18" s="64" t="s">
        <v>6</v>
      </c>
      <c r="D18" s="26"/>
      <c r="E18" s="27"/>
      <c r="F18" s="78"/>
      <c r="G18" s="78"/>
      <c r="H18" s="9"/>
      <c r="I18" s="8"/>
    </row>
    <row r="19" spans="1:30" s="2" customFormat="1" ht="31.5" x14ac:dyDescent="0.3">
      <c r="A19" s="63" t="s">
        <v>39</v>
      </c>
      <c r="B19" s="74" t="s">
        <v>33</v>
      </c>
      <c r="C19" s="64" t="s">
        <v>6</v>
      </c>
      <c r="D19" s="26"/>
      <c r="E19" s="27"/>
      <c r="F19" s="78"/>
      <c r="G19" s="78"/>
      <c r="H19" s="9"/>
      <c r="I19" s="8"/>
    </row>
    <row r="20" spans="1:30" s="2" customFormat="1" ht="21.75" customHeight="1" x14ac:dyDescent="0.3">
      <c r="A20" s="63" t="s">
        <v>40</v>
      </c>
      <c r="B20" s="74" t="s">
        <v>34</v>
      </c>
      <c r="C20" s="64" t="s">
        <v>6</v>
      </c>
      <c r="D20" s="26"/>
      <c r="E20" s="27"/>
      <c r="F20" s="78"/>
      <c r="G20" s="78"/>
      <c r="H20" s="9"/>
      <c r="I20" s="8"/>
    </row>
    <row r="21" spans="1:30" s="2" customFormat="1" ht="37.5" customHeight="1" x14ac:dyDescent="0.3">
      <c r="A21" s="63" t="s">
        <v>41</v>
      </c>
      <c r="B21" s="74" t="s">
        <v>35</v>
      </c>
      <c r="C21" s="64" t="s">
        <v>6</v>
      </c>
      <c r="D21" s="26"/>
      <c r="E21" s="27"/>
      <c r="F21" s="78"/>
      <c r="G21" s="78"/>
      <c r="H21" s="9"/>
      <c r="I21" s="8"/>
    </row>
    <row r="22" spans="1:30" s="2" customFormat="1" ht="16.5" x14ac:dyDescent="0.3">
      <c r="A22" s="16" t="s">
        <v>7</v>
      </c>
      <c r="B22" s="23"/>
      <c r="C22" s="18"/>
      <c r="D22" s="24">
        <f>SUM(D23:D57)</f>
        <v>1380</v>
      </c>
      <c r="E22" s="25">
        <f>D22/D4</f>
        <v>0.42461538461538462</v>
      </c>
      <c r="F22" s="60" t="s">
        <v>101</v>
      </c>
      <c r="G22" s="60" t="s">
        <v>102</v>
      </c>
      <c r="H22" s="66"/>
      <c r="I22" s="7"/>
    </row>
    <row r="23" spans="1:30" s="2" customFormat="1" ht="32.25" customHeight="1" x14ac:dyDescent="0.3">
      <c r="A23" s="63" t="s">
        <v>8</v>
      </c>
      <c r="B23" s="68" t="s">
        <v>122</v>
      </c>
      <c r="C23" s="48" t="s">
        <v>96</v>
      </c>
      <c r="D23" s="49">
        <v>30</v>
      </c>
      <c r="E23" s="50">
        <f>(SUM(D23:D23))/$D$4</f>
        <v>9.2307692307692316E-3</v>
      </c>
      <c r="F23" s="53"/>
      <c r="G23" s="54"/>
      <c r="H23" s="9"/>
      <c r="I23" s="9"/>
      <c r="K23" s="13"/>
      <c r="L23" s="13"/>
      <c r="M23" s="13"/>
      <c r="N23" s="13"/>
      <c r="O23" s="13"/>
      <c r="P23" s="13"/>
      <c r="Q23" s="13"/>
      <c r="R23" s="13"/>
      <c r="S23" s="13"/>
      <c r="T23" s="13"/>
      <c r="U23" s="13"/>
      <c r="V23" s="13"/>
      <c r="W23" s="13"/>
      <c r="X23" s="13"/>
      <c r="Y23" s="13"/>
      <c r="Z23" s="13"/>
      <c r="AA23" s="13"/>
      <c r="AB23" s="13"/>
      <c r="AC23" s="13"/>
      <c r="AD23" s="13"/>
    </row>
    <row r="24" spans="1:30" s="2" customFormat="1" ht="32.25" customHeight="1" x14ac:dyDescent="0.3">
      <c r="A24" s="63" t="s">
        <v>139</v>
      </c>
      <c r="B24" s="68" t="s">
        <v>123</v>
      </c>
      <c r="C24" s="48" t="s">
        <v>96</v>
      </c>
      <c r="D24" s="49">
        <v>50</v>
      </c>
      <c r="E24" s="50">
        <f t="shared" ref="E24:E53" si="0">(SUM(D24:D24))/$D$4</f>
        <v>1.5384615384615385E-2</v>
      </c>
      <c r="F24" s="53"/>
      <c r="G24" s="54"/>
      <c r="H24" s="9"/>
      <c r="I24" s="9"/>
      <c r="K24" s="13"/>
      <c r="L24" s="13"/>
      <c r="M24" s="13"/>
      <c r="N24" s="13"/>
      <c r="O24" s="13"/>
      <c r="P24" s="13"/>
      <c r="Q24" s="13"/>
      <c r="R24" s="13"/>
      <c r="S24" s="13"/>
      <c r="T24" s="13"/>
      <c r="U24" s="13"/>
      <c r="V24" s="13"/>
      <c r="W24" s="13"/>
      <c r="X24" s="13"/>
      <c r="Y24" s="13"/>
      <c r="Z24" s="13"/>
      <c r="AA24" s="13"/>
      <c r="AB24" s="13"/>
      <c r="AC24" s="13"/>
      <c r="AD24" s="13"/>
    </row>
    <row r="25" spans="1:30" s="2" customFormat="1" ht="32.25" customHeight="1" x14ac:dyDescent="0.3">
      <c r="A25" s="63" t="s">
        <v>48</v>
      </c>
      <c r="B25" s="68" t="s">
        <v>124</v>
      </c>
      <c r="C25" s="48" t="s">
        <v>96</v>
      </c>
      <c r="D25" s="49">
        <v>50</v>
      </c>
      <c r="E25" s="50">
        <f t="shared" si="0"/>
        <v>1.5384615384615385E-2</v>
      </c>
      <c r="F25" s="53"/>
      <c r="G25" s="54"/>
      <c r="H25" s="9"/>
      <c r="I25" s="9"/>
      <c r="K25" s="13"/>
      <c r="L25" s="13"/>
      <c r="M25" s="13"/>
      <c r="N25" s="13"/>
      <c r="O25" s="13"/>
      <c r="P25" s="13"/>
      <c r="Q25" s="13"/>
      <c r="R25" s="13"/>
      <c r="S25" s="13"/>
      <c r="T25" s="13"/>
      <c r="U25" s="13"/>
      <c r="V25" s="13"/>
      <c r="W25" s="13"/>
      <c r="X25" s="13"/>
      <c r="Y25" s="13"/>
      <c r="Z25" s="13"/>
      <c r="AA25" s="13"/>
      <c r="AB25" s="13"/>
      <c r="AC25" s="13"/>
      <c r="AD25" s="13"/>
    </row>
    <row r="26" spans="1:30" s="2" customFormat="1" ht="75.75" customHeight="1" x14ac:dyDescent="0.3">
      <c r="A26" s="63" t="s">
        <v>49</v>
      </c>
      <c r="B26" s="68" t="s">
        <v>147</v>
      </c>
      <c r="C26" s="69" t="s">
        <v>15</v>
      </c>
      <c r="D26" s="46">
        <v>50</v>
      </c>
      <c r="E26" s="45">
        <f t="shared" si="0"/>
        <v>1.5384615384615385E-2</v>
      </c>
      <c r="F26" s="53"/>
      <c r="G26" s="67"/>
      <c r="H26" s="9"/>
      <c r="I26" s="9"/>
      <c r="K26" s="13"/>
      <c r="L26" s="13"/>
      <c r="M26" s="13"/>
      <c r="N26" s="13"/>
      <c r="O26" s="13"/>
      <c r="P26" s="13"/>
      <c r="Q26" s="13"/>
      <c r="R26" s="13"/>
      <c r="S26" s="13"/>
      <c r="T26" s="13"/>
      <c r="U26" s="13"/>
      <c r="V26" s="13"/>
      <c r="W26" s="13"/>
      <c r="X26" s="13"/>
      <c r="Y26" s="13"/>
      <c r="Z26" s="13"/>
      <c r="AA26" s="13"/>
      <c r="AB26" s="13"/>
      <c r="AC26" s="13"/>
      <c r="AD26" s="13"/>
    </row>
    <row r="27" spans="1:30" s="2" customFormat="1" ht="32.25" customHeight="1" x14ac:dyDescent="0.3">
      <c r="A27" s="63" t="s">
        <v>50</v>
      </c>
      <c r="B27" s="68" t="s">
        <v>125</v>
      </c>
      <c r="C27" s="48" t="s">
        <v>96</v>
      </c>
      <c r="D27" s="49">
        <v>10</v>
      </c>
      <c r="E27" s="50">
        <f t="shared" si="0"/>
        <v>3.0769230769230769E-3</v>
      </c>
      <c r="F27" s="53"/>
      <c r="G27" s="54"/>
      <c r="H27" s="9"/>
      <c r="I27" s="9"/>
    </row>
    <row r="28" spans="1:30" s="2" customFormat="1" ht="32.25" customHeight="1" x14ac:dyDescent="0.3">
      <c r="A28" s="63" t="s">
        <v>51</v>
      </c>
      <c r="B28" s="68" t="s">
        <v>113</v>
      </c>
      <c r="C28" s="48" t="s">
        <v>96</v>
      </c>
      <c r="D28" s="49">
        <v>50</v>
      </c>
      <c r="E28" s="50">
        <f t="shared" si="0"/>
        <v>1.5384615384615385E-2</v>
      </c>
      <c r="F28" s="53"/>
      <c r="G28" s="54"/>
      <c r="H28" s="9"/>
      <c r="I28" s="9"/>
    </row>
    <row r="29" spans="1:30" s="2" customFormat="1" ht="32.25" customHeight="1" x14ac:dyDescent="0.3">
      <c r="A29" s="63" t="s">
        <v>52</v>
      </c>
      <c r="B29" s="68" t="s">
        <v>114</v>
      </c>
      <c r="C29" s="48" t="s">
        <v>96</v>
      </c>
      <c r="D29" s="49">
        <v>30</v>
      </c>
      <c r="E29" s="50">
        <f t="shared" si="0"/>
        <v>9.2307692307692316E-3</v>
      </c>
      <c r="F29" s="53"/>
      <c r="G29" s="54"/>
      <c r="H29" s="9"/>
      <c r="I29" s="9"/>
    </row>
    <row r="30" spans="1:30" s="2" customFormat="1" ht="32.25" customHeight="1" x14ac:dyDescent="0.3">
      <c r="A30" s="63" t="s">
        <v>53</v>
      </c>
      <c r="B30" s="68" t="s">
        <v>115</v>
      </c>
      <c r="C30" s="48" t="s">
        <v>96</v>
      </c>
      <c r="D30" s="49">
        <v>30</v>
      </c>
      <c r="E30" s="50">
        <f t="shared" si="0"/>
        <v>9.2307692307692316E-3</v>
      </c>
      <c r="F30" s="53"/>
      <c r="G30" s="54"/>
      <c r="H30" s="9"/>
      <c r="I30" s="9"/>
    </row>
    <row r="31" spans="1:30" s="2" customFormat="1" ht="32.25" customHeight="1" x14ac:dyDescent="0.3">
      <c r="A31" s="63" t="s">
        <v>54</v>
      </c>
      <c r="B31" s="68" t="s">
        <v>126</v>
      </c>
      <c r="C31" s="48" t="s">
        <v>96</v>
      </c>
      <c r="D31" s="49">
        <v>30</v>
      </c>
      <c r="E31" s="50">
        <f t="shared" si="0"/>
        <v>9.2307692307692316E-3</v>
      </c>
      <c r="F31" s="53"/>
      <c r="G31" s="54"/>
      <c r="H31" s="9"/>
      <c r="I31" s="9"/>
    </row>
    <row r="32" spans="1:30" s="2" customFormat="1" ht="53.25" customHeight="1" x14ac:dyDescent="0.3">
      <c r="A32" s="63" t="s">
        <v>55</v>
      </c>
      <c r="B32" s="68" t="s">
        <v>148</v>
      </c>
      <c r="C32" s="47" t="s">
        <v>15</v>
      </c>
      <c r="D32" s="46">
        <v>30</v>
      </c>
      <c r="E32" s="45">
        <f t="shared" si="0"/>
        <v>9.2307692307692316E-3</v>
      </c>
      <c r="F32" s="53"/>
      <c r="G32" s="54"/>
      <c r="H32" s="9"/>
      <c r="I32" s="9"/>
    </row>
    <row r="33" spans="1:9" s="2" customFormat="1" ht="32.25" customHeight="1" x14ac:dyDescent="0.3">
      <c r="A33" s="63" t="s">
        <v>56</v>
      </c>
      <c r="B33" s="68" t="s">
        <v>127</v>
      </c>
      <c r="C33" s="48" t="s">
        <v>96</v>
      </c>
      <c r="D33" s="49">
        <v>50</v>
      </c>
      <c r="E33" s="50">
        <f t="shared" si="0"/>
        <v>1.5384615384615385E-2</v>
      </c>
      <c r="F33" s="53"/>
      <c r="G33" s="54"/>
      <c r="H33" s="9"/>
      <c r="I33" s="9"/>
    </row>
    <row r="34" spans="1:9" s="2" customFormat="1" ht="32.25" customHeight="1" x14ac:dyDescent="0.3">
      <c r="A34" s="63" t="s">
        <v>57</v>
      </c>
      <c r="B34" s="68" t="s">
        <v>128</v>
      </c>
      <c r="C34" s="48" t="s">
        <v>96</v>
      </c>
      <c r="D34" s="49">
        <v>50</v>
      </c>
      <c r="E34" s="50">
        <f t="shared" si="0"/>
        <v>1.5384615384615385E-2</v>
      </c>
      <c r="F34" s="53"/>
      <c r="G34" s="28"/>
      <c r="I34" s="9"/>
    </row>
    <row r="35" spans="1:9" s="2" customFormat="1" ht="32.25" customHeight="1" x14ac:dyDescent="0.3">
      <c r="A35" s="63" t="s">
        <v>58</v>
      </c>
      <c r="B35" s="68" t="s">
        <v>149</v>
      </c>
      <c r="C35" s="48" t="s">
        <v>96</v>
      </c>
      <c r="D35" s="49">
        <v>50</v>
      </c>
      <c r="E35" s="50">
        <f t="shared" si="0"/>
        <v>1.5384615384615385E-2</v>
      </c>
      <c r="F35" s="53"/>
      <c r="G35" s="28"/>
      <c r="I35" s="9"/>
    </row>
    <row r="36" spans="1:9" s="2" customFormat="1" ht="32.25" customHeight="1" x14ac:dyDescent="0.3">
      <c r="A36" s="63" t="s">
        <v>59</v>
      </c>
      <c r="B36" s="68" t="s">
        <v>43</v>
      </c>
      <c r="C36" s="48" t="s">
        <v>96</v>
      </c>
      <c r="D36" s="49">
        <v>30</v>
      </c>
      <c r="E36" s="50">
        <f t="shared" si="0"/>
        <v>9.2307692307692316E-3</v>
      </c>
      <c r="F36" s="53"/>
      <c r="G36" s="54"/>
      <c r="H36" s="9"/>
      <c r="I36" s="9"/>
    </row>
    <row r="37" spans="1:9" s="2" customFormat="1" ht="32.25" customHeight="1" x14ac:dyDescent="0.3">
      <c r="A37" s="63" t="s">
        <v>60</v>
      </c>
      <c r="B37" s="68" t="s">
        <v>44</v>
      </c>
      <c r="C37" s="48" t="s">
        <v>96</v>
      </c>
      <c r="D37" s="49">
        <v>20</v>
      </c>
      <c r="E37" s="50">
        <f t="shared" si="0"/>
        <v>6.1538461538461538E-3</v>
      </c>
      <c r="F37" s="53"/>
      <c r="G37" s="54"/>
      <c r="H37" s="9"/>
      <c r="I37" s="9"/>
    </row>
    <row r="38" spans="1:9" s="2" customFormat="1" ht="32.25" customHeight="1" x14ac:dyDescent="0.3">
      <c r="A38" s="63" t="s">
        <v>109</v>
      </c>
      <c r="B38" s="54" t="s">
        <v>129</v>
      </c>
      <c r="C38" s="48" t="s">
        <v>96</v>
      </c>
      <c r="D38" s="49">
        <v>30</v>
      </c>
      <c r="E38" s="50">
        <f t="shared" si="0"/>
        <v>9.2307692307692316E-3</v>
      </c>
      <c r="F38" s="53"/>
      <c r="G38" s="67"/>
      <c r="H38" s="9"/>
      <c r="I38" s="9"/>
    </row>
    <row r="39" spans="1:9" s="2" customFormat="1" ht="32.25" customHeight="1" x14ac:dyDescent="0.3">
      <c r="A39" s="63" t="s">
        <v>61</v>
      </c>
      <c r="B39" s="68" t="s">
        <v>130</v>
      </c>
      <c r="C39" s="48" t="s">
        <v>96</v>
      </c>
      <c r="D39" s="49">
        <v>50</v>
      </c>
      <c r="E39" s="50">
        <f t="shared" si="0"/>
        <v>1.5384615384615385E-2</v>
      </c>
      <c r="F39" s="53"/>
      <c r="G39" s="54"/>
      <c r="H39" s="9"/>
      <c r="I39" s="9"/>
    </row>
    <row r="40" spans="1:9" s="2" customFormat="1" ht="32.25" customHeight="1" x14ac:dyDescent="0.3">
      <c r="A40" s="63" t="s">
        <v>62</v>
      </c>
      <c r="B40" s="70" t="s">
        <v>116</v>
      </c>
      <c r="C40" s="48" t="s">
        <v>96</v>
      </c>
      <c r="D40" s="49">
        <v>30</v>
      </c>
      <c r="E40" s="50">
        <f t="shared" si="0"/>
        <v>9.2307692307692316E-3</v>
      </c>
      <c r="F40" s="53"/>
      <c r="G40" s="57"/>
      <c r="H40" s="9"/>
      <c r="I40" s="9"/>
    </row>
    <row r="41" spans="1:9" s="2" customFormat="1" ht="39" customHeight="1" x14ac:dyDescent="0.3">
      <c r="A41" s="63" t="s">
        <v>63</v>
      </c>
      <c r="B41" s="70" t="s">
        <v>131</v>
      </c>
      <c r="C41" s="47" t="s">
        <v>15</v>
      </c>
      <c r="D41" s="46">
        <v>30</v>
      </c>
      <c r="E41" s="45">
        <f t="shared" si="0"/>
        <v>9.2307692307692316E-3</v>
      </c>
      <c r="F41" s="53"/>
      <c r="G41" s="57"/>
      <c r="H41" s="9"/>
      <c r="I41" s="9"/>
    </row>
    <row r="42" spans="1:9" s="2" customFormat="1" ht="32.25" customHeight="1" x14ac:dyDescent="0.3">
      <c r="A42" s="63" t="s">
        <v>64</v>
      </c>
      <c r="B42" s="68" t="s">
        <v>132</v>
      </c>
      <c r="C42" s="48" t="s">
        <v>96</v>
      </c>
      <c r="D42" s="49">
        <v>30</v>
      </c>
      <c r="E42" s="50">
        <f t="shared" si="0"/>
        <v>9.2307692307692316E-3</v>
      </c>
      <c r="F42" s="53"/>
      <c r="G42" s="54"/>
      <c r="H42" s="9"/>
      <c r="I42" s="9"/>
    </row>
    <row r="43" spans="1:9" s="2" customFormat="1" ht="32.25" customHeight="1" x14ac:dyDescent="0.3">
      <c r="A43" s="63" t="s">
        <v>65</v>
      </c>
      <c r="B43" s="68" t="s">
        <v>119</v>
      </c>
      <c r="C43" s="48" t="s">
        <v>96</v>
      </c>
      <c r="D43" s="49">
        <v>50</v>
      </c>
      <c r="E43" s="50">
        <f t="shared" si="0"/>
        <v>1.5384615384615385E-2</v>
      </c>
      <c r="F43" s="53"/>
      <c r="G43" s="54"/>
      <c r="H43" s="9"/>
      <c r="I43" s="9"/>
    </row>
    <row r="44" spans="1:9" s="2" customFormat="1" ht="32.25" customHeight="1" x14ac:dyDescent="0.3">
      <c r="A44" s="63" t="s">
        <v>66</v>
      </c>
      <c r="B44" s="68" t="s">
        <v>117</v>
      </c>
      <c r="C44" s="48" t="s">
        <v>96</v>
      </c>
      <c r="D44" s="49">
        <v>50</v>
      </c>
      <c r="E44" s="50">
        <f t="shared" si="0"/>
        <v>1.5384615384615385E-2</v>
      </c>
      <c r="F44" s="53"/>
      <c r="G44" s="54"/>
      <c r="H44" s="9"/>
      <c r="I44" s="9"/>
    </row>
    <row r="45" spans="1:9" s="2" customFormat="1" ht="42.75" customHeight="1" x14ac:dyDescent="0.3">
      <c r="A45" s="63" t="s">
        <v>67</v>
      </c>
      <c r="B45" s="68" t="s">
        <v>133</v>
      </c>
      <c r="C45" s="48" t="s">
        <v>96</v>
      </c>
      <c r="D45" s="49">
        <v>50</v>
      </c>
      <c r="E45" s="50">
        <f t="shared" si="0"/>
        <v>1.5384615384615385E-2</v>
      </c>
      <c r="F45" s="53"/>
      <c r="G45" s="54"/>
      <c r="H45" s="9"/>
      <c r="I45" s="9"/>
    </row>
    <row r="46" spans="1:9" s="2" customFormat="1" ht="32.25" customHeight="1" x14ac:dyDescent="0.3">
      <c r="A46" s="63" t="s">
        <v>68</v>
      </c>
      <c r="B46" s="68" t="s">
        <v>118</v>
      </c>
      <c r="C46" s="48" t="s">
        <v>96</v>
      </c>
      <c r="D46" s="49">
        <v>30</v>
      </c>
      <c r="E46" s="50">
        <f t="shared" si="0"/>
        <v>9.2307692307692316E-3</v>
      </c>
      <c r="F46" s="53"/>
      <c r="G46" s="54"/>
      <c r="H46" s="9"/>
      <c r="I46" s="9"/>
    </row>
    <row r="47" spans="1:9" s="2" customFormat="1" ht="32.25" customHeight="1" x14ac:dyDescent="0.3">
      <c r="A47" s="63" t="s">
        <v>69</v>
      </c>
      <c r="B47" s="68" t="s">
        <v>120</v>
      </c>
      <c r="C47" s="48" t="s">
        <v>96</v>
      </c>
      <c r="D47" s="49">
        <v>50</v>
      </c>
      <c r="E47" s="50">
        <f t="shared" si="0"/>
        <v>1.5384615384615385E-2</v>
      </c>
      <c r="F47" s="53"/>
      <c r="G47" s="54"/>
      <c r="H47" s="9"/>
      <c r="I47" s="9"/>
    </row>
    <row r="48" spans="1:9" s="2" customFormat="1" ht="32.25" customHeight="1" x14ac:dyDescent="0.3">
      <c r="A48" s="63" t="s">
        <v>70</v>
      </c>
      <c r="B48" s="68" t="s">
        <v>134</v>
      </c>
      <c r="C48" s="48" t="s">
        <v>96</v>
      </c>
      <c r="D48" s="49">
        <v>30</v>
      </c>
      <c r="E48" s="50">
        <f t="shared" si="0"/>
        <v>9.2307692307692316E-3</v>
      </c>
      <c r="F48" s="53"/>
      <c r="G48" s="54"/>
      <c r="H48" s="9"/>
      <c r="I48" s="9"/>
    </row>
    <row r="49" spans="1:9" s="2" customFormat="1" ht="32.25" customHeight="1" x14ac:dyDescent="0.3">
      <c r="A49" s="63" t="s">
        <v>71</v>
      </c>
      <c r="B49" s="68" t="s">
        <v>45</v>
      </c>
      <c r="C49" s="48" t="s">
        <v>96</v>
      </c>
      <c r="D49" s="49">
        <v>10</v>
      </c>
      <c r="E49" s="50">
        <f t="shared" si="0"/>
        <v>3.0769230769230769E-3</v>
      </c>
      <c r="F49" s="53"/>
      <c r="G49" s="54"/>
      <c r="H49" s="9"/>
      <c r="I49" s="9"/>
    </row>
    <row r="50" spans="1:9" s="2" customFormat="1" ht="32.25" customHeight="1" x14ac:dyDescent="0.3">
      <c r="A50" s="63" t="s">
        <v>72</v>
      </c>
      <c r="B50" s="68" t="s">
        <v>105</v>
      </c>
      <c r="C50" s="48" t="s">
        <v>96</v>
      </c>
      <c r="D50" s="49">
        <v>50</v>
      </c>
      <c r="E50" s="50">
        <f t="shared" si="0"/>
        <v>1.5384615384615385E-2</v>
      </c>
      <c r="F50" s="53"/>
      <c r="G50" s="57"/>
      <c r="H50" s="9"/>
      <c r="I50" s="9"/>
    </row>
    <row r="51" spans="1:9" s="2" customFormat="1" ht="32.25" customHeight="1" x14ac:dyDescent="0.3">
      <c r="A51" s="63" t="s">
        <v>73</v>
      </c>
      <c r="B51" s="68" t="s">
        <v>104</v>
      </c>
      <c r="C51" s="48" t="s">
        <v>96</v>
      </c>
      <c r="D51" s="49">
        <v>50</v>
      </c>
      <c r="E51" s="50">
        <f t="shared" si="0"/>
        <v>1.5384615384615385E-2</v>
      </c>
      <c r="F51" s="53"/>
      <c r="G51" s="67"/>
      <c r="H51" s="9"/>
      <c r="I51" s="9"/>
    </row>
    <row r="52" spans="1:9" s="2" customFormat="1" ht="32.25" customHeight="1" x14ac:dyDescent="0.3">
      <c r="A52" s="63" t="s">
        <v>140</v>
      </c>
      <c r="B52" s="68" t="s">
        <v>46</v>
      </c>
      <c r="C52" s="48" t="s">
        <v>96</v>
      </c>
      <c r="D52" s="49">
        <v>50</v>
      </c>
      <c r="E52" s="50">
        <f t="shared" si="0"/>
        <v>1.5384615384615385E-2</v>
      </c>
      <c r="F52" s="53"/>
      <c r="G52" s="57"/>
      <c r="H52" s="9"/>
      <c r="I52" s="9"/>
    </row>
    <row r="53" spans="1:9" s="2" customFormat="1" ht="32.25" customHeight="1" x14ac:dyDescent="0.3">
      <c r="A53" s="63" t="s">
        <v>74</v>
      </c>
      <c r="B53" s="68" t="s">
        <v>47</v>
      </c>
      <c r="C53" s="48" t="s">
        <v>96</v>
      </c>
      <c r="D53" s="49">
        <v>30</v>
      </c>
      <c r="E53" s="50">
        <f t="shared" si="0"/>
        <v>9.2307692307692316E-3</v>
      </c>
      <c r="F53" s="53"/>
      <c r="G53" s="57"/>
      <c r="H53" s="9"/>
      <c r="I53" s="9"/>
    </row>
    <row r="54" spans="1:9" s="2" customFormat="1" ht="63" x14ac:dyDescent="0.3">
      <c r="A54" s="63" t="s">
        <v>106</v>
      </c>
      <c r="B54" s="70" t="s">
        <v>135</v>
      </c>
      <c r="C54" s="47" t="s">
        <v>15</v>
      </c>
      <c r="D54" s="46">
        <v>50</v>
      </c>
      <c r="E54" s="45">
        <f t="shared" ref="E54:E57" si="1">(SUM(D54:D54))/$D$4</f>
        <v>1.5384615384615385E-2</v>
      </c>
      <c r="F54" s="53"/>
      <c r="G54" s="57"/>
      <c r="H54" s="9"/>
      <c r="I54" s="9"/>
    </row>
    <row r="55" spans="1:9" s="2" customFormat="1" ht="32.25" customHeight="1" x14ac:dyDescent="0.3">
      <c r="A55" s="63" t="s">
        <v>110</v>
      </c>
      <c r="B55" s="68" t="s">
        <v>136</v>
      </c>
      <c r="C55" s="48" t="s">
        <v>96</v>
      </c>
      <c r="D55" s="49">
        <v>50</v>
      </c>
      <c r="E55" s="50">
        <f>(SUM(D55:D55))/$D$4</f>
        <v>1.5384615384615385E-2</v>
      </c>
      <c r="F55" s="53"/>
      <c r="G55" s="54"/>
      <c r="H55" s="9"/>
      <c r="I55" s="9"/>
    </row>
    <row r="56" spans="1:9" s="2" customFormat="1" ht="32.25" customHeight="1" x14ac:dyDescent="0.3">
      <c r="A56" s="63" t="s">
        <v>141</v>
      </c>
      <c r="B56" s="68" t="s">
        <v>137</v>
      </c>
      <c r="C56" s="48" t="s">
        <v>96</v>
      </c>
      <c r="D56" s="49">
        <v>50</v>
      </c>
      <c r="E56" s="50">
        <f t="shared" si="1"/>
        <v>1.5384615384615385E-2</v>
      </c>
      <c r="F56" s="53"/>
      <c r="G56" s="57"/>
      <c r="H56" s="9"/>
      <c r="I56" s="9"/>
    </row>
    <row r="57" spans="1:9" s="2" customFormat="1" ht="32.25" customHeight="1" x14ac:dyDescent="0.3">
      <c r="A57" s="63" t="s">
        <v>142</v>
      </c>
      <c r="B57" s="68" t="s">
        <v>138</v>
      </c>
      <c r="C57" s="48" t="s">
        <v>96</v>
      </c>
      <c r="D57" s="49">
        <v>50</v>
      </c>
      <c r="E57" s="50">
        <f t="shared" si="1"/>
        <v>1.5384615384615385E-2</v>
      </c>
      <c r="F57" s="53"/>
      <c r="G57" s="57"/>
      <c r="H57" s="9"/>
      <c r="I57" s="9"/>
    </row>
    <row r="58" spans="1:9" s="2" customFormat="1" ht="16.5" x14ac:dyDescent="0.3">
      <c r="A58" s="16" t="s">
        <v>9</v>
      </c>
      <c r="B58" s="71"/>
      <c r="C58" s="18"/>
      <c r="D58" s="24">
        <f>SUM(D59:D66)</f>
        <v>280</v>
      </c>
      <c r="E58" s="25">
        <f>D58/$D$4</f>
        <v>8.615384615384615E-2</v>
      </c>
      <c r="F58" s="23"/>
      <c r="G58" s="23"/>
      <c r="H58" s="66"/>
      <c r="I58" s="7"/>
    </row>
    <row r="59" spans="1:9" s="2" customFormat="1" ht="15.75" customHeight="1" x14ac:dyDescent="0.3">
      <c r="A59" s="63" t="s">
        <v>10</v>
      </c>
      <c r="B59" s="72" t="s">
        <v>143</v>
      </c>
      <c r="C59" s="48" t="s">
        <v>96</v>
      </c>
      <c r="D59" s="48">
        <v>50</v>
      </c>
      <c r="E59" s="50">
        <f>SUM(D59:D59)/$D$4</f>
        <v>1.5384615384615385E-2</v>
      </c>
      <c r="F59" s="53"/>
      <c r="G59" s="57"/>
      <c r="H59" s="9"/>
      <c r="I59" s="9"/>
    </row>
    <row r="60" spans="1:9" s="2" customFormat="1" ht="26.25" customHeight="1" x14ac:dyDescent="0.3">
      <c r="A60" s="63" t="s">
        <v>11</v>
      </c>
      <c r="B60" s="72" t="s">
        <v>111</v>
      </c>
      <c r="C60" s="48" t="s">
        <v>96</v>
      </c>
      <c r="D60" s="48">
        <v>50</v>
      </c>
      <c r="E60" s="50">
        <f t="shared" ref="E60:E66" si="2">SUM(D60:D60)/$D$4</f>
        <v>1.5384615384615385E-2</v>
      </c>
      <c r="F60" s="53"/>
      <c r="G60" s="58"/>
      <c r="H60" s="10"/>
      <c r="I60" s="10"/>
    </row>
    <row r="61" spans="1:9" s="2" customFormat="1" ht="16.5" customHeight="1" x14ac:dyDescent="0.3">
      <c r="A61" s="63" t="s">
        <v>79</v>
      </c>
      <c r="B61" s="72" t="s">
        <v>75</v>
      </c>
      <c r="C61" s="48" t="s">
        <v>96</v>
      </c>
      <c r="D61" s="48">
        <v>30</v>
      </c>
      <c r="E61" s="50">
        <f t="shared" si="2"/>
        <v>9.2307692307692316E-3</v>
      </c>
      <c r="F61" s="53"/>
      <c r="G61" s="57"/>
      <c r="H61" s="9"/>
      <c r="I61" s="9"/>
    </row>
    <row r="62" spans="1:9" s="2" customFormat="1" ht="30" customHeight="1" x14ac:dyDescent="0.3">
      <c r="A62" s="63" t="s">
        <v>80</v>
      </c>
      <c r="B62" s="72" t="s">
        <v>76</v>
      </c>
      <c r="C62" s="48" t="s">
        <v>96</v>
      </c>
      <c r="D62" s="48">
        <v>30</v>
      </c>
      <c r="E62" s="50">
        <f t="shared" si="2"/>
        <v>9.2307692307692316E-3</v>
      </c>
      <c r="F62" s="53"/>
      <c r="G62" s="57"/>
      <c r="H62" s="9"/>
      <c r="I62" s="9"/>
    </row>
    <row r="63" spans="1:9" s="2" customFormat="1" ht="51.75" customHeight="1" x14ac:dyDescent="0.3">
      <c r="A63" s="63" t="s">
        <v>81</v>
      </c>
      <c r="B63" s="73" t="s">
        <v>77</v>
      </c>
      <c r="C63" s="48" t="s">
        <v>96</v>
      </c>
      <c r="D63" s="48">
        <v>30</v>
      </c>
      <c r="E63" s="50">
        <f t="shared" si="2"/>
        <v>9.2307692307692316E-3</v>
      </c>
      <c r="F63" s="53"/>
      <c r="G63" s="57"/>
      <c r="H63" s="9"/>
      <c r="I63" s="9"/>
    </row>
    <row r="64" spans="1:9" s="2" customFormat="1" ht="45" customHeight="1" x14ac:dyDescent="0.3">
      <c r="A64" s="63" t="s">
        <v>82</v>
      </c>
      <c r="B64" s="73" t="s">
        <v>121</v>
      </c>
      <c r="C64" s="48" t="s">
        <v>96</v>
      </c>
      <c r="D64" s="48">
        <v>30</v>
      </c>
      <c r="E64" s="50">
        <f t="shared" si="2"/>
        <v>9.2307692307692316E-3</v>
      </c>
      <c r="F64" s="53"/>
      <c r="G64" s="57"/>
      <c r="H64" s="9"/>
      <c r="I64" s="9"/>
    </row>
    <row r="65" spans="1:9" s="2" customFormat="1" ht="30" customHeight="1" x14ac:dyDescent="0.3">
      <c r="A65" s="63" t="s">
        <v>83</v>
      </c>
      <c r="B65" s="73" t="s">
        <v>112</v>
      </c>
      <c r="C65" s="48" t="s">
        <v>96</v>
      </c>
      <c r="D65" s="76">
        <v>30</v>
      </c>
      <c r="E65" s="50">
        <f t="shared" si="2"/>
        <v>9.2307692307692316E-3</v>
      </c>
      <c r="F65" s="53"/>
      <c r="G65" s="57"/>
      <c r="H65" s="9"/>
      <c r="I65" s="9"/>
    </row>
    <row r="66" spans="1:9" s="2" customFormat="1" ht="30" customHeight="1" x14ac:dyDescent="0.3">
      <c r="A66" s="63" t="s">
        <v>84</v>
      </c>
      <c r="B66" s="72" t="s">
        <v>78</v>
      </c>
      <c r="C66" s="48" t="s">
        <v>96</v>
      </c>
      <c r="D66" s="48">
        <v>30</v>
      </c>
      <c r="E66" s="50">
        <f t="shared" si="2"/>
        <v>9.2307692307692316E-3</v>
      </c>
      <c r="F66" s="53"/>
      <c r="G66" s="57"/>
      <c r="H66" s="9"/>
      <c r="I66" s="9"/>
    </row>
    <row r="67" spans="1:9" s="2" customFormat="1" ht="16.5" x14ac:dyDescent="0.3">
      <c r="A67" s="16" t="s">
        <v>12</v>
      </c>
      <c r="B67" s="71"/>
      <c r="C67" s="23"/>
      <c r="D67" s="29">
        <f>SUM(D68:D74)</f>
        <v>290</v>
      </c>
      <c r="E67" s="25">
        <f>D67/D4</f>
        <v>8.9230769230769225E-2</v>
      </c>
      <c r="F67" s="24"/>
      <c r="G67" s="24"/>
      <c r="H67" s="66"/>
      <c r="I67" s="7"/>
    </row>
    <row r="68" spans="1:9" s="2" customFormat="1" ht="51.75" customHeight="1" x14ac:dyDescent="0.3">
      <c r="A68" s="63" t="s">
        <v>89</v>
      </c>
      <c r="B68" s="72" t="s">
        <v>97</v>
      </c>
      <c r="C68" s="55" t="s">
        <v>96</v>
      </c>
      <c r="D68" s="55">
        <v>50</v>
      </c>
      <c r="E68" s="56">
        <f>D68/$D$4</f>
        <v>1.5384615384615385E-2</v>
      </c>
      <c r="F68" s="53"/>
      <c r="G68" s="59"/>
      <c r="H68" s="9"/>
      <c r="I68" s="9"/>
    </row>
    <row r="69" spans="1:9" s="2" customFormat="1" ht="33.75" customHeight="1" x14ac:dyDescent="0.3">
      <c r="A69" s="63" t="s">
        <v>90</v>
      </c>
      <c r="B69" s="83" t="s">
        <v>85</v>
      </c>
      <c r="C69" s="55" t="s">
        <v>96</v>
      </c>
      <c r="D69" s="75">
        <v>30</v>
      </c>
      <c r="E69" s="56">
        <f t="shared" ref="E69:E74" si="3">D69/$D$4</f>
        <v>9.2307692307692316E-3</v>
      </c>
      <c r="F69" s="53"/>
      <c r="G69" s="57"/>
      <c r="H69" s="9"/>
      <c r="I69" s="9"/>
    </row>
    <row r="70" spans="1:9" s="2" customFormat="1" ht="56.25" customHeight="1" x14ac:dyDescent="0.3">
      <c r="A70" s="63" t="s">
        <v>91</v>
      </c>
      <c r="B70" s="72" t="s">
        <v>144</v>
      </c>
      <c r="C70" s="55" t="s">
        <v>96</v>
      </c>
      <c r="D70" s="75">
        <v>30</v>
      </c>
      <c r="E70" s="56">
        <f t="shared" si="3"/>
        <v>9.2307692307692316E-3</v>
      </c>
      <c r="F70" s="53"/>
      <c r="G70" s="57"/>
      <c r="H70" s="9"/>
      <c r="I70" s="9"/>
    </row>
    <row r="71" spans="1:9" s="2" customFormat="1" ht="31.5" x14ac:dyDescent="0.3">
      <c r="A71" s="63" t="s">
        <v>92</v>
      </c>
      <c r="B71" s="72" t="s">
        <v>86</v>
      </c>
      <c r="C71" s="55" t="s">
        <v>96</v>
      </c>
      <c r="D71" s="75">
        <v>50</v>
      </c>
      <c r="E71" s="56">
        <f t="shared" si="3"/>
        <v>1.5384615384615385E-2</v>
      </c>
      <c r="F71" s="53"/>
      <c r="G71" s="57"/>
      <c r="H71" s="9"/>
      <c r="I71" s="9"/>
    </row>
    <row r="72" spans="1:9" s="2" customFormat="1" ht="16.5" x14ac:dyDescent="0.3">
      <c r="A72" s="63" t="s">
        <v>93</v>
      </c>
      <c r="B72" s="72" t="s">
        <v>87</v>
      </c>
      <c r="C72" s="55" t="s">
        <v>96</v>
      </c>
      <c r="D72" s="75">
        <v>50</v>
      </c>
      <c r="E72" s="56">
        <f t="shared" si="3"/>
        <v>1.5384615384615385E-2</v>
      </c>
      <c r="F72" s="53"/>
      <c r="G72" s="57"/>
      <c r="H72" s="9"/>
      <c r="I72" s="9"/>
    </row>
    <row r="73" spans="1:9" s="2" customFormat="1" ht="38.25" customHeight="1" x14ac:dyDescent="0.3">
      <c r="A73" s="63" t="s">
        <v>94</v>
      </c>
      <c r="B73" s="72" t="s">
        <v>88</v>
      </c>
      <c r="C73" s="55" t="s">
        <v>96</v>
      </c>
      <c r="D73" s="75">
        <v>50</v>
      </c>
      <c r="E73" s="56">
        <f t="shared" si="3"/>
        <v>1.5384615384615385E-2</v>
      </c>
      <c r="F73" s="53"/>
      <c r="G73" s="57"/>
      <c r="H73" s="9"/>
      <c r="I73" s="9"/>
    </row>
    <row r="74" spans="1:9" s="2" customFormat="1" ht="45" customHeight="1" x14ac:dyDescent="0.3">
      <c r="A74" s="63" t="s">
        <v>95</v>
      </c>
      <c r="B74" s="72" t="s">
        <v>145</v>
      </c>
      <c r="C74" s="55" t="s">
        <v>96</v>
      </c>
      <c r="D74" s="75">
        <v>30</v>
      </c>
      <c r="E74" s="56">
        <f t="shared" si="3"/>
        <v>9.2307692307692316E-3</v>
      </c>
      <c r="F74" s="53"/>
      <c r="G74" s="57"/>
      <c r="H74" s="9"/>
      <c r="I74" s="9"/>
    </row>
    <row r="75" spans="1:9" s="2" customFormat="1" ht="16.5" x14ac:dyDescent="0.3">
      <c r="A75" s="16" t="s">
        <v>42</v>
      </c>
      <c r="B75" s="23" t="s">
        <v>18</v>
      </c>
      <c r="C75" s="23"/>
      <c r="D75" s="29">
        <v>1300</v>
      </c>
      <c r="E75" s="24">
        <f>ROUND(D75/D4,2)</f>
        <v>0.4</v>
      </c>
      <c r="F75" s="23"/>
      <c r="G75" s="23"/>
      <c r="H75" s="66"/>
      <c r="I75" s="7"/>
    </row>
    <row r="76" spans="1:9" s="2" customFormat="1" ht="16.5" x14ac:dyDescent="0.3">
      <c r="A76" s="30"/>
      <c r="B76" s="33" t="s">
        <v>13</v>
      </c>
      <c r="C76" s="41"/>
      <c r="D76" s="42">
        <f>D75</f>
        <v>1300</v>
      </c>
      <c r="E76" s="43">
        <f>D76/$D$4</f>
        <v>0.4</v>
      </c>
      <c r="F76" s="100"/>
      <c r="G76" s="101"/>
      <c r="H76" s="11"/>
      <c r="I76" s="11"/>
    </row>
    <row r="77" spans="1:9" s="2" customFormat="1" ht="16.5" x14ac:dyDescent="0.3">
      <c r="A77" s="34"/>
      <c r="B77" s="35"/>
      <c r="C77" s="37"/>
      <c r="D77" s="38"/>
      <c r="E77" s="39"/>
      <c r="F77" s="36"/>
      <c r="G77" s="11"/>
      <c r="H77" s="11"/>
      <c r="I77" s="11"/>
    </row>
    <row r="78" spans="1:9" s="2" customFormat="1" ht="16.5" x14ac:dyDescent="0.3">
      <c r="A78" s="34"/>
      <c r="B78" s="35"/>
      <c r="C78" s="37"/>
      <c r="D78" s="38"/>
      <c r="E78" s="39"/>
      <c r="F78" s="36"/>
      <c r="G78" s="11"/>
      <c r="H78" s="11"/>
      <c r="I78" s="11"/>
    </row>
    <row r="79" spans="1:9" s="2" customFormat="1" ht="15.75" x14ac:dyDescent="0.3">
      <c r="A79" s="31"/>
      <c r="B79" s="44"/>
      <c r="C79" s="31"/>
      <c r="D79" s="31"/>
      <c r="E79" s="31"/>
      <c r="F79" s="32"/>
      <c r="G79" s="6"/>
      <c r="H79" s="6"/>
      <c r="I79" s="6"/>
    </row>
    <row r="80" spans="1:9" s="2" customFormat="1" ht="15.75" x14ac:dyDescent="0.3">
      <c r="F80" s="13"/>
      <c r="G80" s="6"/>
      <c r="H80" s="6"/>
      <c r="I80" s="6"/>
    </row>
    <row r="81" spans="6:9" s="2" customFormat="1" ht="15.75" x14ac:dyDescent="0.3">
      <c r="F81" s="13"/>
      <c r="G81" s="6"/>
      <c r="H81" s="6"/>
      <c r="I81" s="6"/>
    </row>
    <row r="82" spans="6:9" s="2" customFormat="1" ht="15.75" x14ac:dyDescent="0.3">
      <c r="F82" s="13"/>
      <c r="G82" s="6"/>
      <c r="H82" s="6"/>
      <c r="I82" s="6"/>
    </row>
    <row r="83" spans="6:9" s="2" customFormat="1" ht="15.75" x14ac:dyDescent="0.3">
      <c r="F83" s="13"/>
      <c r="G83" s="6"/>
      <c r="H83" s="6"/>
      <c r="I83" s="6"/>
    </row>
    <row r="84" spans="6:9" s="2" customFormat="1" ht="15.75" x14ac:dyDescent="0.3">
      <c r="F84" s="13"/>
      <c r="G84" s="6"/>
      <c r="H84" s="6"/>
      <c r="I84" s="6"/>
    </row>
    <row r="85" spans="6:9" s="2" customFormat="1" ht="15.75" x14ac:dyDescent="0.3">
      <c r="F85" s="13"/>
      <c r="G85" s="6"/>
      <c r="H85" s="6"/>
      <c r="I85" s="6"/>
    </row>
    <row r="86" spans="6:9" s="2" customFormat="1" ht="15.75" x14ac:dyDescent="0.3">
      <c r="F86" s="13"/>
      <c r="G86" s="6"/>
      <c r="H86" s="6"/>
      <c r="I86" s="6"/>
    </row>
    <row r="87" spans="6:9" s="2" customFormat="1" ht="15.75" x14ac:dyDescent="0.3">
      <c r="F87" s="13"/>
      <c r="G87" s="6"/>
      <c r="H87" s="6"/>
      <c r="I87" s="6"/>
    </row>
    <row r="88" spans="6:9" s="2" customFormat="1" ht="15.75" x14ac:dyDescent="0.3">
      <c r="F88" s="13"/>
      <c r="G88" s="6"/>
      <c r="H88" s="6"/>
      <c r="I88" s="6"/>
    </row>
    <row r="89" spans="6:9" x14ac:dyDescent="0.25">
      <c r="F89" s="14"/>
    </row>
    <row r="90" spans="6:9" x14ac:dyDescent="0.25">
      <c r="F90" s="14"/>
    </row>
    <row r="91" spans="6:9" x14ac:dyDescent="0.25">
      <c r="F91" s="14"/>
    </row>
  </sheetData>
  <sheetProtection sheet="1" objects="1" scenarios="1"/>
  <protectedRanges>
    <protectedRange sqref="F68:G74" name="Bereich5"/>
    <protectedRange sqref="F23:G57" name="Bereich3"/>
    <protectedRange sqref="F1:G1" name="Bereich1"/>
    <protectedRange sqref="F9:G21" name="Bereich2"/>
    <protectedRange sqref="F59:G66" name="Bereich4"/>
  </protectedRanges>
  <mergeCells count="13">
    <mergeCell ref="F76:G76"/>
    <mergeCell ref="F4:G4"/>
    <mergeCell ref="F5:G5"/>
    <mergeCell ref="F6:G6"/>
    <mergeCell ref="F7:G7"/>
    <mergeCell ref="A1:D1"/>
    <mergeCell ref="F1:G1"/>
    <mergeCell ref="F2:G3"/>
    <mergeCell ref="A2:A3"/>
    <mergeCell ref="B2:B3"/>
    <mergeCell ref="C2:C3"/>
    <mergeCell ref="D2:D3"/>
    <mergeCell ref="E2:E3"/>
  </mergeCells>
  <phoneticPr fontId="16" type="noConversion"/>
  <conditionalFormatting sqref="H4:I4">
    <cfRule type="top10" dxfId="0" priority="1" rank="1"/>
  </conditionalFormatting>
  <dataValidations count="5">
    <dataValidation type="textLength" operator="lessThan" allowBlank="1" showInputMessage="1" showErrorMessage="1" prompt="max. 250 Zeichen" sqref="F22" xr:uid="{411DE6A8-2391-45D2-A79C-88D5C15F7992}">
      <formula1>250</formula1>
    </dataValidation>
    <dataValidation type="textLength" operator="lessThan" allowBlank="1" showInputMessage="1" showErrorMessage="1" sqref="G59:G66 G23:G57 G68:G74 G9:G21" xr:uid="{8134B37C-4944-4997-A089-C54899118016}">
      <formula1>250</formula1>
    </dataValidation>
    <dataValidation type="list" allowBlank="1" showInputMessage="1" showErrorMessage="1" sqref="F26 F32 F41 F54" xr:uid="{0AC39C90-0A4D-4CC5-A0CD-3F43AA21BDD3}">
      <formula1>$K$23:$K$26</formula1>
    </dataValidation>
    <dataValidation type="list" allowBlank="1" showInputMessage="1" showErrorMessage="1" sqref="F23:F25 F27:F31 F33:F40 F42:F53 F68:F74 F55:F57 F59:F66" xr:uid="{28B568E2-9FA8-428D-B6AE-540C2770EBD1}">
      <formula1>$I$23:$I$25</formula1>
    </dataValidation>
    <dataValidation type="list" operator="lessThan" showInputMessage="1" showErrorMessage="1" prompt="max. 250 Zeichen" sqref="F9:F21" xr:uid="{2B61026F-5EF5-411E-A370-DBC45A9765F2}">
      <formula1>"erfüllt, nicht erfüllt"</formula1>
    </dataValidation>
  </dataValidations>
  <pageMargins left="0.7" right="0.7" top="0.78740157499999996" bottom="0.78740157499999996" header="0.3" footer="0.3"/>
  <pageSetup paperSize="8" scale="32" fitToHeight="0" orientation="portrait" r:id="rId1"/>
  <customProperties>
    <customPr name="_pios_id" r:id="rId2"/>
  </customProperties>
  <ignoredErrors>
    <ignoredError sqref="A21 A35 A36:A54 A55:A75" twoDigitTextYear="1"/>
    <ignoredError sqref="D67" formulaRange="1"/>
    <ignoredError sqref="E75" formula="1"/>
  </ignoredErrors>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1252 PEP</vt:lpstr>
    </vt:vector>
  </TitlesOfParts>
  <Company>KDRS/RZRS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Münzenrieder, Magali (MRZ - O2ITBS)</dc:creator>
  <cp:lastModifiedBy>Riefer, Ariane</cp:lastModifiedBy>
  <cp:lastPrinted>2020-03-09T15:35:34Z</cp:lastPrinted>
  <dcterms:created xsi:type="dcterms:W3CDTF">2020-03-04T07:04:44Z</dcterms:created>
  <dcterms:modified xsi:type="dcterms:W3CDTF">2026-06-12T08:09:16Z</dcterms:modified>
</cp:coreProperties>
</file>